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F83" i="23" s="1"/>
  <c r="F87" i="23" s="1"/>
  <c r="F90" i="23" s="1"/>
  <c r="D88" i="23"/>
  <c r="D93" i="23" s="1"/>
  <c r="D92" i="23"/>
  <c r="B91" i="23"/>
  <c r="C91" i="23"/>
  <c r="D91" i="23"/>
  <c r="E87" i="23" l="1"/>
  <c r="E92" i="23" s="1"/>
  <c r="C94" i="23"/>
  <c r="D94" i="23"/>
  <c r="G83" i="23"/>
  <c r="G87" i="23" s="1"/>
  <c r="E90" i="23"/>
  <c r="F88" i="23"/>
  <c r="E88" i="23" l="1"/>
  <c r="E93" i="23" s="1"/>
  <c r="F92" i="23"/>
  <c r="G90" i="23"/>
  <c r="G91" i="23" s="1"/>
  <c r="G92" i="23"/>
  <c r="G88" i="23"/>
  <c r="G93" i="23" s="1"/>
  <c r="H83" i="23"/>
  <c r="H87" i="23" s="1"/>
  <c r="F93" i="23"/>
  <c r="E91" i="23"/>
  <c r="E94" i="23" s="1"/>
  <c r="F91" i="23"/>
  <c r="I83" i="23" l="1"/>
  <c r="I87" i="23" s="1"/>
  <c r="I90" i="23" s="1"/>
  <c r="F94" i="23"/>
  <c r="H90" i="23"/>
  <c r="H88" i="23"/>
  <c r="H93" i="23" s="1"/>
  <c r="H92" i="23"/>
  <c r="G94" i="23"/>
  <c r="J83" i="23" l="1"/>
  <c r="J87" i="23" s="1"/>
  <c r="J88" i="23" s="1"/>
  <c r="I92" i="23"/>
  <c r="H91" i="23"/>
  <c r="H94" i="23" s="1"/>
  <c r="I91" i="23"/>
  <c r="I88" i="23"/>
  <c r="I93" i="23" s="1"/>
  <c r="K83" i="23" l="1"/>
  <c r="K87" i="23" s="1"/>
  <c r="J93" i="23"/>
  <c r="I94" i="23"/>
  <c r="J90" i="23"/>
  <c r="J92" i="23"/>
  <c r="L83" i="23" l="1"/>
  <c r="L87" i="23" s="1"/>
  <c r="L90" i="23" s="1"/>
  <c r="J91" i="23"/>
  <c r="J94" i="23" s="1"/>
  <c r="K90" i="23"/>
  <c r="K91" i="23" s="1"/>
  <c r="K92" i="23"/>
  <c r="K88" i="23"/>
  <c r="K93" i="23" s="1"/>
  <c r="M83" i="23" l="1"/>
  <c r="M87" i="23" s="1"/>
  <c r="L88" i="23"/>
  <c r="L93" i="23" s="1"/>
  <c r="L92" i="23"/>
  <c r="L91" i="23"/>
  <c r="L94" i="23" s="1"/>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<sst xmlns="http://schemas.openxmlformats.org/spreadsheetml/2006/main" count="1078" uniqueCount="589">
  <si>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</si>
  <si>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</si>
  <si>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</si>
  <si>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</si>
  <si>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</si>
  <si>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</si>
  <si>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</si>
  <si>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</si>
  <si>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</si>
  <si>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</si>
  <si>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</si>
  <si>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</si>
  <si>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</si>
  <si>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</si>
  <si>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</si>
  <si>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</si>
  <si>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</si>
  <si>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</si>
  <si>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</si>
  <si>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</si>
  <si>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</si>
  <si>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</si>
  <si>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</si>
  <si>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</si>
  <si>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</si>
  <si>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</si>
  <si>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</si>
  <si>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</si>
  <si>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</si>
  <si>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</si>
  <si>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</si>
  <si>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</si>
  <si>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</si>
  <si>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</si>
  <si>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</si>
  <si>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</si>
  <si>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</si>
  <si>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</si>
  <si>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</si>
  <si>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</si>
  <si>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</si>
  <si>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</si>
  <si>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</si>
  <si>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</si>
  <si>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</si>
  <si>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</si>
  <si>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</si>
  <si>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</si>
  <si>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</si>
  <si>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</si>
  <si>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</si>
  <si>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</si>
  <si>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</si>
  <si>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</si>
  <si>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</si>
  <si>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</si>
  <si>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</si>
  <si>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</si>
  <si>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</si>
  <si>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</si>
  <si>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</si>
  <si>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</si>
  <si>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</si>
  <si>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</si>
  <si>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</si>
  <si>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</si>
  <si>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</si>
  <si>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</si>
  <si>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</si>
  <si>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</si>
  <si>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</si>
  <si>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</si>
  <si>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</si>
  <si>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</si>
  <si>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</si>
  <si>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</si>
  <si>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</si>
  <si>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</si>
  <si>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</si>
  <si>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</si>
  <si>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</si>
  <si>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</si>
  <si>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</si>
  <si>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</si>
  <si>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</si>
  <si>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</si>
  <si>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</si>
  <si>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</si>
  <si>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</si>
  <si>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</si>
  <si>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</si>
  <si>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</si>
  <si>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</si>
  <si>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</si>
  <si>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</si>
  <si>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</si>
  <si>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</si>
  <si>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</si>
  <si>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</si>
  <si>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</si>
  <si>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</si>
  <si>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</si>
  <si>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</si>
  <si>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</si>
  <si>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</si>
  <si>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</si>
  <si>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</si>
  <si>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</si>
  <si>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</si>
  <si>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</si>
  <si>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</si>
  <si>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</si>
  <si>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</si>
  <si>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</si>
  <si>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</si>
  <si>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</si>
  <si>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</si>
  <si>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</si>
  <si>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</si>
  <si>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</si>
  <si>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</si>
  <si>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</si>
  <si>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</si>
  <si>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</si>
  <si>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</si>
  <si>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</si>
  <si>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</si>
  <si>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</si>
  <si>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</si>
  <si>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</si>
  <si>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</si>
  <si>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</si>
  <si>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</si>
  <si>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</si>
  <si>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</si>
  <si>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</si>
  <si>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</si>
  <si>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</si>
  <si>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</si>
  <si>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</si>
  <si>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</si>
  <si>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</si>
  <si>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</si>
  <si>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</si>
  <si>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</si>
  <si>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</si>
  <si>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</si>
  <si>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</si>
  <si>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</si>
  <si>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</si>
  <si>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</si>
  <si>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</si>
  <si>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</si>
  <si>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</si>
  <si>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</si>
  <si>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</si>
  <si>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</si>
  <si>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</si>
  <si>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</si>
  <si>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</si>
  <si>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</si>
  <si>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</si>
  <si>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</si>
  <si>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</si>
  <si>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</si>
  <si>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</si>
  <si>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</si>
  <si>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</si>
  <si>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</si>
  <si>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</si>
  <si>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</si>
  <si>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</si>
  <si>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</si>
  <si>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</si>
  <si>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</si>
  <si>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</si>
  <si>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</si>
  <si>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</si>
  <si>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</si>
  <si>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</si>
  <si>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</si>
  <si>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</si>
  <si>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</si>
  <si>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</si>
  <si>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</si>
  <si>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</si>
  <si>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</si>
  <si>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</si>
  <si>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</si>
  <si>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</si>
  <si>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</si>
  <si>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</si>
  <si>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</si>
  <si>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</si>
  <si>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</si>
  <si>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</si>
  <si>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</si>
  <si>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</si>
  <si>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</si>
  <si>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</si>
  <si>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</si>
  <si>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</si>
  <si>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</si>
  <si>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</si>
  <si>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</si>
  <si>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</si>
  <si>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</si>
  <si>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</si>
  <si>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</si>
  <si>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</si>
  <si>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</si>
  <si>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</si>
  <si>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</si>
  <si>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</si>
  <si>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</si>
  <si>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</si>
  <si>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</si>
  <si>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</si>
  <si>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</si>
  <si>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</si>
  <si>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</si>
  <si>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</si>
  <si>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</si>
  <si>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</si>
  <si>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</si>
  <si>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</si>
  <si>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</si>
  <si>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</si>
  <si>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</si>
  <si>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</si>
  <si>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</si>
  <si>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</si>
  <si>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</si>
  <si>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</si>
  <si>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</si>
  <si>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</si>
  <si>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</si>
  <si>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</si>
  <si>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</si>
  <si>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</si>
  <si>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</si>
  <si>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</si>
  <si>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</si>
  <si>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</si>
  <si>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</si>
  <si>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</si>
  <si>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</si>
  <si>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</si>
  <si>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</si>
  <si>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</si>
  <si>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</si>
  <si>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</si>
  <si>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</si>
  <si>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</si>
  <si>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</si>
  <si>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</si>
  <si>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</si>
  <si>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</si>
  <si>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</si>
  <si>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</si>
  <si>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</si>
  <si>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</si>
  <si>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</si>
  <si>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</si>
  <si>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</si>
  <si>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</si>
  <si>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</si>
  <si>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</si>
  <si>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</si>
  <si>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</si>
  <si>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</si>
  <si>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</si>
  <si>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</si>
  <si>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</si>
  <si>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</si>
  <si>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</si>
  <si>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</si>
  <si>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</si>
  <si>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</si>
  <si>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</si>
  <si>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</si>
  <si>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</si>
  <si>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</si>
  <si>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</si>
  <si>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</si>
  <si>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</si>
  <si>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</si>
  <si>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</si>
  <si>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</si>
  <si>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</si>
  <si>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</si>
  <si>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</si>
  <si>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</si>
  <si>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</si>
  <si>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</si>
  <si>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</si>
  <si>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</si>
  <si>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</si>
  <si>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</si>
  <si>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</si>
  <si>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</si>
  <si>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</si>
  <si>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</si>
  <si>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</si>
  <si>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</si>
  <si>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</si>
  <si>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</si>
  <si>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</si>
  <si>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</si>
  <si>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</si>
  <si>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</si>
  <si>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</si>
  <si>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</si>
  <si>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</si>
  <si>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</si>
  <si>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</si>
  <si>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</si>
  <si>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</si>
  <si>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</si>
  <si>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</si>
  <si>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</si>
  <si>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</si>
  <si>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</si>
  <si>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</si>
  <si>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</si>
  <si>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</si>
  <si>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</si>
  <si>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</si>
  <si>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</si>
  <si>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</si>
  <si>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</si>
  <si>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</si>
  <si>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</si>
  <si>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</si>
  <si>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</si>
  <si>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</si>
  <si>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</si>
  <si>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</si>
  <si>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</si>
  <si>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</si>
  <si>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</si>
  <si>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</si>
  <si>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</si>
  <si>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</si>
  <si>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</si>
  <si>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</si>
  <si>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</si>
  <si>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</si>
  <si>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</si>
  <si>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</si>
  <si>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</si>
  <si>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</si>
  <si>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</si>
  <si>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</si>
  <si>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</si>
  <si>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</si>
  <si>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</si>
  <si>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</si>
  <si>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</si>
  <si>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</si>
  <si>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</si>
  <si>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</si>
  <si>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</si>
  <si>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</si>
  <si>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</si>
  <si>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</si>
  <si>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</si>
  <si>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</si>
  <si>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</si>
  <si>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</si>
  <si>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</si>
  <si>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</si>
  <si>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</si>
  <si>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</si>
  <si>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</si>
  <si>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</si>
  <si>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</si>
  <si>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</si>
  <si>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</si>
  <si>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</si>
  <si>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</si>
  <si>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</si>
  <si>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</si>
  <si>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</si>
  <si>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</si>
  <si>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</si>
  <si>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</si>
  <si>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</si>
  <si>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</si>
  <si>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</si>
  <si>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</si>
  <si>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</si>
  <si>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</si>
  <si>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</si>
  <si>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</si>
  <si>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</si>
  <si>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</si>
  <si>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</si>
  <si>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</si>
  <si>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</si>
  <si>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</si>
  <si>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</si>
  <si>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</si>
  <si>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</si>
  <si>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</si>
  <si>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</si>
  <si>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</si>
  <si>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</si>
  <si>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</si>
  <si>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</si>
  <si>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</si>
  <si>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</si>
  <si>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</si>
  <si>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</si>
  <si>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</si>
  <si>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</si>
  <si>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</si>
  <si>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</si>
  <si>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</si>
  <si>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</si>
  <si>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</si>
  <si>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</si>
  <si>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</si>
  <si>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</si>
  <si>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</si>
  <si>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</si>
  <si>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</si>
  <si>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</si>
  <si>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</si>
  <si>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</si>
  <si>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</si>
  <si>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</si>
  <si>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</si>
  <si>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</si>
  <si>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</si>
  <si>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</si>
  <si>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</si>
  <si>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</si>
  <si>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</si>
  <si>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</si>
  <si>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</si>
  <si>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</si>
  <si>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</si>
  <si>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</si>
  <si>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</si>
  <si>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</si>
  <si>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</si>
  <si>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</si>
  <si>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</si>
  <si>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</si>
  <si>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</si>
  <si>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</si>
  <si>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</si>
  <si>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</si>
  <si>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</si>
  <si>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</si>
  <si>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</si>
  <si>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</si>
  <si>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</si>
  <si>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</si>
  <si>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</si>
  <si>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</si>
  <si>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</si>
  <si>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</si>
  <si>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</si>
  <si>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</si>
  <si>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</si>
  <si>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</si>
  <si>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</si>
  <si>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</si>
  <si>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</si>
  <si>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</si>
  <si>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</si>
  <si>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</si>
  <si>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</si>
  <si>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</si>
  <si>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</si>
  <si>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</si>
  <si>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</si>
  <si>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</si>
  <si>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</si>
  <si>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</si>
  <si>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</si>
  <si>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</si>
  <si>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</si>
  <si>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</si>
  <si>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</si>
  <si>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</si>
  <si>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</si>
  <si>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</si>
  <si>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</si>
  <si>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</si>
  <si>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</si>
  <si>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</si>
  <si>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</si>
  <si>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</si>
  <si>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</si>
  <si>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</si>
  <si>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</si>
  <si>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</si>
  <si>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</si>
  <si>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</si>
  <si>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</si>
  <si>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</si>
  <si>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</si>
  <si>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</si>
  <si>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</si>
  <si>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</si>
  <si>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</si>
  <si>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</si>
  <si>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</si>
  <si>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</si>
  <si>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</si>
  <si>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</si>
  <si>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</si>
  <si>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</si>
  <si>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</si>
  <si>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</si>
  <si>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</si>
  <si>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</si>
  <si>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</si>
  <si>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</si>
  <si>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</si>
  <si>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</si>
  <si>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</si>
  <si>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</si>
  <si>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</si>
  <si>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</si>
  <si>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</si>
  <si>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</si>
  <si>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</si>
  <si>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</si>
  <si>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</si>
  <si>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</si>
  <si>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</si>
  <si>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</si>
  <si>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</si>
  <si>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</si>
  <si>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</si>
  <si>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</si>
  <si>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</si>
  <si>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</si>
  <si>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</si>
  <si>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</si>
  <si>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</si>
  <si>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</si>
  <si>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</si>
  <si>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</si>
  <si>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</si>
  <si>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</si>
  <si>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</si>
  <si>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</si>
  <si>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</si>
  <si>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</si>
  <si>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</si>
  <si>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</si>
  <si>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</si>
  <si>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</si>
  <si>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</si>
  <si>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</si>
  <si>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</si>
  <si>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</si>
  <si>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</si>
  <si>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</si>
  <si>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</si>
  <si>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</si>
  <si>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</si>
  <si>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</si>
  <si>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</si>
  <si>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</si>
  <si>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</si>
  <si>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</si>
  <si>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</si>
  <si>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</si>
  <si>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</si>
  <si>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</si>
  <si>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</si>
  <si>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</si>
  <si>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</si>
  <si>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</si>
  <si>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</si>
  <si>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</si>
  <si>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</si>
  <si>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</si>
  <si>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</si>
  <si>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</si>
  <si>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</si>
  <si>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</si>
  <si>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1.2.2.47.32</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</si>
</sst>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6" fillId="0" borderId="0" xfId="2" applyFont="1" applyFill="1" applyAlignment="1">
      <alignment horizontal="center"/>
    </xf>
    <xf numFmtId="0" fontId="65"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61" fillId="0" borderId="0" xfId="1" applyNumberFormat="1" applyFont="1" applyAlignment="1">
      <alignment horizontal="center" vertical="center" wrapText="1"/>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5552"/>
        <c:axId val="854187904"/>
      </c:lineChart>
      <c:catAx>
        <c:axId val="854185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7904"/>
        <c:crosses val="autoZero"/>
        <c:auto val="1"/>
        <c:lblAlgn val="ctr"/>
        <c:lblOffset val="100"/>
        <c:noMultiLvlLbl val="0"/>
      </c:catAx>
      <c:valAx>
        <c:axId val="854187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5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854182808"/>
        <c:axId val="854193392"/>
      </c:lineChart>
      <c:catAx>
        <c:axId val="854182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3392"/>
        <c:crosses val="autoZero"/>
        <c:auto val="1"/>
        <c:lblAlgn val="ctr"/>
        <c:lblOffset val="100"/>
        <c:noMultiLvlLbl val="0"/>
      </c:catAx>
      <c:valAx>
        <c:axId val="854193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2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854182024"/>
        <c:axId val="854183200"/>
      </c:lineChart>
      <c:catAx>
        <c:axId val="854182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3200"/>
        <c:crosses val="autoZero"/>
        <c:auto val="1"/>
        <c:lblAlgn val="ctr"/>
        <c:lblOffset val="100"/>
        <c:noMultiLvlLbl val="0"/>
      </c:catAx>
      <c:valAx>
        <c:axId val="854183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2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4176"/>
        <c:axId val="854185160"/>
      </c:lineChart>
      <c:catAx>
        <c:axId val="854194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5160"/>
        <c:crosses val="autoZero"/>
        <c:auto val="1"/>
        <c:lblAlgn val="ctr"/>
        <c:lblOffset val="100"/>
        <c:noMultiLvlLbl val="0"/>
      </c:catAx>
      <c:valAx>
        <c:axId val="854185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4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8688"/>
        <c:axId val="854189864"/>
      </c:lineChart>
      <c:catAx>
        <c:axId val="854188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9864"/>
        <c:crosses val="autoZero"/>
        <c:auto val="1"/>
        <c:lblAlgn val="ctr"/>
        <c:lblOffset val="100"/>
        <c:noMultiLvlLbl val="0"/>
      </c:catAx>
      <c:valAx>
        <c:axId val="854189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8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3984"/>
        <c:axId val="854186728"/>
      </c:lineChart>
      <c:catAx>
        <c:axId val="854183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6728"/>
        <c:crosses val="autoZero"/>
        <c:auto val="1"/>
        <c:lblAlgn val="ctr"/>
        <c:lblOffset val="100"/>
        <c:noMultiLvlLbl val="0"/>
      </c:catAx>
      <c:valAx>
        <c:axId val="854186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3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7512"/>
        <c:axId val="854188296"/>
      </c:lineChart>
      <c:catAx>
        <c:axId val="854187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8296"/>
        <c:crosses val="autoZero"/>
        <c:auto val="1"/>
        <c:lblAlgn val="ctr"/>
        <c:lblOffset val="100"/>
        <c:noMultiLvlLbl val="0"/>
      </c:catAx>
      <c:valAx>
        <c:axId val="854188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7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6136"/>
        <c:axId val="854196528"/>
      </c:lineChart>
      <c:catAx>
        <c:axId val="854196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6528"/>
        <c:crosses val="autoZero"/>
        <c:auto val="1"/>
        <c:lblAlgn val="ctr"/>
        <c:lblOffset val="100"/>
        <c:noMultiLvlLbl val="0"/>
      </c:catAx>
      <c:valAx>
        <c:axId val="854196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6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7312"/>
        <c:axId val="854197704"/>
      </c:lineChart>
      <c:catAx>
        <c:axId val="85419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7704"/>
        <c:crosses val="autoZero"/>
        <c:auto val="1"/>
        <c:lblAlgn val="ctr"/>
        <c:lblOffset val="100"/>
        <c:noMultiLvlLbl val="0"/>
      </c:catAx>
      <c:valAx>
        <c:axId val="854197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7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4960"/>
        <c:axId val="854195744"/>
      </c:lineChart>
      <c:catAx>
        <c:axId val="854194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5744"/>
        <c:crosses val="autoZero"/>
        <c:auto val="1"/>
        <c:lblAlgn val="ctr"/>
        <c:lblOffset val="100"/>
        <c:noMultiLvlLbl val="0"/>
      </c:catAx>
      <c:valAx>
        <c:axId val="854195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4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1200"/>
        <c:axId val="763567080"/>
      </c:lineChart>
      <c:catAx>
        <c:axId val="76356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7080"/>
        <c:crosses val="autoZero"/>
        <c:auto val="1"/>
        <c:lblAlgn val="ctr"/>
        <c:lblOffset val="100"/>
        <c:noMultiLvlLbl val="0"/>
      </c:catAx>
      <c:valAx>
        <c:axId val="76356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3552"/>
        <c:axId val="763566688"/>
      </c:lineChart>
      <c:catAx>
        <c:axId val="76356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6688"/>
        <c:crosses val="autoZero"/>
        <c:auto val="1"/>
        <c:lblAlgn val="ctr"/>
        <c:lblOffset val="100"/>
        <c:noMultiLvlLbl val="0"/>
      </c:catAx>
      <c:valAx>
        <c:axId val="76356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0024"/>
        <c:axId val="763564336"/>
      </c:lineChart>
      <c:catAx>
        <c:axId val="76356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4336"/>
        <c:crosses val="autoZero"/>
        <c:auto val="1"/>
        <c:lblAlgn val="ctr"/>
        <c:lblOffset val="100"/>
        <c:noMultiLvlLbl val="0"/>
      </c:catAx>
      <c:valAx>
        <c:axId val="76356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1592"/>
        <c:axId val="763565120"/>
      </c:lineChart>
      <c:catAx>
        <c:axId val="76356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5120"/>
        <c:crosses val="autoZero"/>
        <c:auto val="1"/>
        <c:lblAlgn val="ctr"/>
        <c:lblOffset val="100"/>
        <c:noMultiLvlLbl val="0"/>
      </c:catAx>
      <c:valAx>
        <c:axId val="76356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2376"/>
        <c:axId val="763565904"/>
      </c:lineChart>
      <c:catAx>
        <c:axId val="76356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5904"/>
        <c:crosses val="autoZero"/>
        <c:auto val="1"/>
        <c:lblAlgn val="ctr"/>
        <c:lblOffset val="100"/>
        <c:noMultiLvlLbl val="0"/>
      </c:catAx>
      <c:valAx>
        <c:axId val="76356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2768"/>
        <c:axId val="763563160"/>
      </c:lineChart>
      <c:catAx>
        <c:axId val="76356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3160"/>
        <c:crosses val="autoZero"/>
        <c:auto val="1"/>
        <c:lblAlgn val="ctr"/>
        <c:lblOffset val="100"/>
        <c:noMultiLvlLbl val="0"/>
      </c:catAx>
      <c:valAx>
        <c:axId val="763563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289392"/>
        <c:axId val="326290176"/>
      </c:lineChart>
      <c:catAx>
        <c:axId val="32628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290176"/>
        <c:crosses val="autoZero"/>
        <c:auto val="1"/>
        <c:lblAlgn val="ctr"/>
        <c:lblOffset val="100"/>
        <c:noMultiLvlLbl val="0"/>
      </c:catAx>
      <c:valAx>
        <c:axId val="326290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28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287432"/>
        <c:axId val="326288216"/>
      </c:lineChart>
      <c:catAx>
        <c:axId val="32628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288216"/>
        <c:crosses val="autoZero"/>
        <c:auto val="1"/>
        <c:lblAlgn val="ctr"/>
        <c:lblOffset val="100"/>
        <c:noMultiLvlLbl val="0"/>
      </c:catAx>
      <c:valAx>
        <c:axId val="326288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28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289000"/>
        <c:axId val="155289104"/>
      </c:lineChart>
      <c:catAx>
        <c:axId val="326289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289104"/>
        <c:crosses val="autoZero"/>
        <c:auto val="1"/>
        <c:lblAlgn val="ctr"/>
        <c:lblOffset val="100"/>
        <c:noMultiLvlLbl val="0"/>
      </c:catAx>
      <c:valAx>
        <c:axId val="155289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289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7050392"/>
        <c:axId val="487051960"/>
      </c:lineChart>
      <c:catAx>
        <c:axId val="48705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7051960"/>
        <c:crosses val="autoZero"/>
        <c:auto val="1"/>
        <c:lblAlgn val="ctr"/>
        <c:lblOffset val="100"/>
        <c:noMultiLvlLbl val="0"/>
      </c:catAx>
      <c:valAx>
        <c:axId val="48705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705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7053136"/>
        <c:axId val="487052744"/>
      </c:lineChart>
      <c:catAx>
        <c:axId val="48705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7052744"/>
        <c:crosses val="autoZero"/>
        <c:auto val="1"/>
        <c:lblAlgn val="ctr"/>
        <c:lblOffset val="100"/>
        <c:noMultiLvlLbl val="0"/>
      </c:catAx>
      <c:valAx>
        <c:axId val="48705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705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7050000"/>
        <c:axId val="487050784"/>
      </c:lineChart>
      <c:catAx>
        <c:axId val="48705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7050784"/>
        <c:crosses val="autoZero"/>
        <c:auto val="1"/>
        <c:lblAlgn val="ctr"/>
        <c:lblOffset val="100"/>
        <c:noMultiLvlLbl val="0"/>
      </c:catAx>
      <c:valAx>
        <c:axId val="48705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705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139768"/>
        <c:axId val="324137808"/>
      </c:lineChart>
      <c:catAx>
        <c:axId val="324139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137808"/>
        <c:crosses val="autoZero"/>
        <c:auto val="1"/>
        <c:lblAlgn val="ctr"/>
        <c:lblOffset val="100"/>
        <c:noMultiLvlLbl val="0"/>
      </c:catAx>
      <c:valAx>
        <c:axId val="32413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139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138200"/>
        <c:axId val="324139376"/>
      </c:lineChart>
      <c:catAx>
        <c:axId val="324138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139376"/>
        <c:crosses val="autoZero"/>
        <c:auto val="1"/>
        <c:lblAlgn val="ctr"/>
        <c:lblOffset val="100"/>
        <c:noMultiLvlLbl val="0"/>
      </c:catAx>
      <c:valAx>
        <c:axId val="324139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138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137024"/>
        <c:axId val="324137416"/>
      </c:lineChart>
      <c:catAx>
        <c:axId val="324137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137416"/>
        <c:crosses val="autoZero"/>
        <c:auto val="1"/>
        <c:lblAlgn val="ctr"/>
        <c:lblOffset val="100"/>
        <c:noMultiLvlLbl val="0"/>
      </c:catAx>
      <c:valAx>
        <c:axId val="324137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137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138984"/>
        <c:axId val="864734384"/>
      </c:lineChart>
      <c:catAx>
        <c:axId val="324138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34384"/>
        <c:crosses val="autoZero"/>
        <c:auto val="1"/>
        <c:lblAlgn val="ctr"/>
        <c:lblOffset val="100"/>
        <c:noMultiLvlLbl val="0"/>
      </c:catAx>
      <c:valAx>
        <c:axId val="864734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138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33992"/>
        <c:axId val="864726936"/>
      </c:lineChart>
      <c:catAx>
        <c:axId val="864733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26936"/>
        <c:crosses val="autoZero"/>
        <c:auto val="1"/>
        <c:lblAlgn val="ctr"/>
        <c:lblOffset val="100"/>
        <c:noMultiLvlLbl val="0"/>
      </c:catAx>
      <c:valAx>
        <c:axId val="864726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33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28896"/>
        <c:axId val="864729680"/>
      </c:lineChart>
      <c:catAx>
        <c:axId val="864728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29680"/>
        <c:crosses val="autoZero"/>
        <c:auto val="1"/>
        <c:lblAlgn val="ctr"/>
        <c:lblOffset val="100"/>
        <c:noMultiLvlLbl val="0"/>
      </c:catAx>
      <c:valAx>
        <c:axId val="864729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28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30464"/>
        <c:axId val="864732424"/>
      </c:lineChart>
      <c:catAx>
        <c:axId val="864730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32424"/>
        <c:crosses val="autoZero"/>
        <c:auto val="1"/>
        <c:lblAlgn val="ctr"/>
        <c:lblOffset val="100"/>
        <c:noMultiLvlLbl val="0"/>
      </c:catAx>
      <c:valAx>
        <c:axId val="864732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30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31640"/>
        <c:axId val="864729288"/>
      </c:lineChart>
      <c:catAx>
        <c:axId val="864731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29288"/>
        <c:crosses val="autoZero"/>
        <c:auto val="1"/>
        <c:lblAlgn val="ctr"/>
        <c:lblOffset val="100"/>
        <c:noMultiLvlLbl val="0"/>
      </c:catAx>
      <c:valAx>
        <c:axId val="864729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31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32032"/>
        <c:axId val="864727720"/>
      </c:lineChart>
      <c:catAx>
        <c:axId val="86473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27720"/>
        <c:crosses val="autoZero"/>
        <c:auto val="1"/>
        <c:lblAlgn val="ctr"/>
        <c:lblOffset val="100"/>
        <c:noMultiLvlLbl val="0"/>
      </c:catAx>
      <c:valAx>
        <c:axId val="864727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32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732816"/>
        <c:axId val="864733208"/>
      </c:lineChart>
      <c:catAx>
        <c:axId val="864732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733208"/>
        <c:crosses val="autoZero"/>
        <c:auto val="1"/>
        <c:lblAlgn val="ctr"/>
        <c:lblOffset val="100"/>
        <c:noMultiLvlLbl val="0"/>
      </c:catAx>
      <c:valAx>
        <c:axId val="864733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732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9830464"/>
        <c:axId val="479834776"/>
      </c:lineChart>
      <c:catAx>
        <c:axId val="479830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834776"/>
        <c:crosses val="autoZero"/>
        <c:auto val="1"/>
        <c:lblAlgn val="ctr"/>
        <c:lblOffset val="100"/>
        <c:noMultiLvlLbl val="0"/>
      </c:catAx>
      <c:valAx>
        <c:axId val="479834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830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9837128"/>
        <c:axId val="479832032"/>
      </c:lineChart>
      <c:catAx>
        <c:axId val="479837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832032"/>
        <c:crosses val="autoZero"/>
        <c:auto val="1"/>
        <c:lblAlgn val="ctr"/>
        <c:lblOffset val="100"/>
        <c:noMultiLvlLbl val="0"/>
      </c:catAx>
      <c:valAx>
        <c:axId val="479832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837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9833992"/>
        <c:axId val="479832424"/>
      </c:lineChart>
      <c:catAx>
        <c:axId val="479833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832424"/>
        <c:crosses val="autoZero"/>
        <c:auto val="1"/>
        <c:lblAlgn val="ctr"/>
        <c:lblOffset val="100"/>
        <c:noMultiLvlLbl val="0"/>
      </c:catAx>
      <c:valAx>
        <c:axId val="479832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833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9833208"/>
        <c:axId val="479830856"/>
      </c:lineChart>
      <c:catAx>
        <c:axId val="479833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830856"/>
        <c:crosses val="autoZero"/>
        <c:auto val="1"/>
        <c:lblAlgn val="ctr"/>
        <c:lblOffset val="100"/>
        <c:noMultiLvlLbl val="0"/>
      </c:catAx>
      <c:valAx>
        <c:axId val="479830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833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9831640"/>
        <c:axId val="479834384"/>
      </c:lineChart>
      <c:catAx>
        <c:axId val="479831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834384"/>
        <c:crosses val="autoZero"/>
        <c:auto val="1"/>
        <c:lblAlgn val="ctr"/>
        <c:lblOffset val="100"/>
        <c:noMultiLvlLbl val="0"/>
      </c:catAx>
      <c:valAx>
        <c:axId val="479834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831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9835560"/>
        <c:axId val="479835952"/>
      </c:lineChart>
      <c:catAx>
        <c:axId val="479835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835952"/>
        <c:crosses val="autoZero"/>
        <c:auto val="1"/>
        <c:lblAlgn val="ctr"/>
        <c:lblOffset val="100"/>
        <c:noMultiLvlLbl val="0"/>
      </c:catAx>
      <c:valAx>
        <c:axId val="479835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835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9837520"/>
        <c:axId val="479830072"/>
      </c:lineChart>
      <c:catAx>
        <c:axId val="479837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830072"/>
        <c:crosses val="autoZero"/>
        <c:auto val="1"/>
        <c:lblAlgn val="ctr"/>
        <c:lblOffset val="100"/>
        <c:noMultiLvlLbl val="0"/>
      </c:catAx>
      <c:valAx>
        <c:axId val="479830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837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145888"/>
        <c:axId val="713151768"/>
      </c:lineChart>
      <c:catAx>
        <c:axId val="713145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151768"/>
        <c:crosses val="autoZero"/>
        <c:auto val="1"/>
        <c:lblAlgn val="ctr"/>
        <c:lblOffset val="100"/>
        <c:noMultiLvlLbl val="0"/>
      </c:catAx>
      <c:valAx>
        <c:axId val="71315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145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146280"/>
        <c:axId val="713151376"/>
      </c:lineChart>
      <c:catAx>
        <c:axId val="713146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151376"/>
        <c:crosses val="autoZero"/>
        <c:auto val="1"/>
        <c:lblAlgn val="ctr"/>
        <c:lblOffset val="100"/>
        <c:noMultiLvlLbl val="0"/>
      </c:catAx>
      <c:valAx>
        <c:axId val="713151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146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146672"/>
        <c:axId val="713147064"/>
      </c:lineChart>
      <c:catAx>
        <c:axId val="71314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147064"/>
        <c:crosses val="autoZero"/>
        <c:auto val="1"/>
        <c:lblAlgn val="ctr"/>
        <c:lblOffset val="100"/>
        <c:noMultiLvlLbl val="0"/>
      </c:catAx>
      <c:valAx>
        <c:axId val="71314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14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148240"/>
        <c:axId val="713149024"/>
      </c:lineChart>
      <c:catAx>
        <c:axId val="713148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149024"/>
        <c:crosses val="autoZero"/>
        <c:auto val="1"/>
        <c:lblAlgn val="ctr"/>
        <c:lblOffset val="100"/>
        <c:noMultiLvlLbl val="0"/>
      </c:catAx>
      <c:valAx>
        <c:axId val="713149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148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152944"/>
        <c:axId val="713147848"/>
      </c:lineChart>
      <c:catAx>
        <c:axId val="713152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147848"/>
        <c:crosses val="autoZero"/>
        <c:auto val="1"/>
        <c:lblAlgn val="ctr"/>
        <c:lblOffset val="100"/>
        <c:noMultiLvlLbl val="0"/>
      </c:catAx>
      <c:valAx>
        <c:axId val="713147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152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150200"/>
        <c:axId val="713150984"/>
      </c:lineChart>
      <c:catAx>
        <c:axId val="71315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150984"/>
        <c:crosses val="autoZero"/>
        <c:auto val="1"/>
        <c:lblAlgn val="ctr"/>
        <c:lblOffset val="100"/>
        <c:noMultiLvlLbl val="0"/>
      </c:catAx>
      <c:valAx>
        <c:axId val="71315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15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150592"/>
        <c:axId val="745194024"/>
      </c:lineChart>
      <c:catAx>
        <c:axId val="71315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194024"/>
        <c:crosses val="autoZero"/>
        <c:auto val="1"/>
        <c:lblAlgn val="ctr"/>
        <c:lblOffset val="100"/>
        <c:noMultiLvlLbl val="0"/>
      </c:catAx>
      <c:valAx>
        <c:axId val="745194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150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198728"/>
        <c:axId val="745197944"/>
      </c:lineChart>
      <c:catAx>
        <c:axId val="745198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197944"/>
        <c:crosses val="autoZero"/>
        <c:auto val="1"/>
        <c:lblAlgn val="ctr"/>
        <c:lblOffset val="100"/>
        <c:noMultiLvlLbl val="0"/>
      </c:catAx>
      <c:valAx>
        <c:axId val="745197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198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195592"/>
        <c:axId val="745195984"/>
      </c:lineChart>
      <c:catAx>
        <c:axId val="745195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195984"/>
        <c:crosses val="autoZero"/>
        <c:auto val="1"/>
        <c:lblAlgn val="ctr"/>
        <c:lblOffset val="100"/>
        <c:noMultiLvlLbl val="0"/>
      </c:catAx>
      <c:valAx>
        <c:axId val="745195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195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200296"/>
        <c:axId val="745199120"/>
      </c:lineChart>
      <c:catAx>
        <c:axId val="745200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199120"/>
        <c:crosses val="autoZero"/>
        <c:auto val="1"/>
        <c:lblAlgn val="ctr"/>
        <c:lblOffset val="100"/>
        <c:noMultiLvlLbl val="0"/>
      </c:catAx>
      <c:valAx>
        <c:axId val="745199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200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199904"/>
        <c:axId val="745201080"/>
      </c:lineChart>
      <c:catAx>
        <c:axId val="745199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201080"/>
        <c:crosses val="autoZero"/>
        <c:auto val="1"/>
        <c:lblAlgn val="ctr"/>
        <c:lblOffset val="100"/>
        <c:noMultiLvlLbl val="0"/>
      </c:catAx>
      <c:valAx>
        <c:axId val="745201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199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196376"/>
        <c:axId val="745194416"/>
      </c:lineChart>
      <c:catAx>
        <c:axId val="745196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194416"/>
        <c:crosses val="autoZero"/>
        <c:auto val="1"/>
        <c:lblAlgn val="ctr"/>
        <c:lblOffset val="100"/>
        <c:noMultiLvlLbl val="0"/>
      </c:catAx>
      <c:valAx>
        <c:axId val="745194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196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5194808"/>
        <c:axId val="745195200"/>
      </c:lineChart>
      <c:catAx>
        <c:axId val="745194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5195200"/>
        <c:crosses val="autoZero"/>
        <c:auto val="1"/>
        <c:lblAlgn val="ctr"/>
        <c:lblOffset val="100"/>
        <c:noMultiLvlLbl val="0"/>
      </c:catAx>
      <c:valAx>
        <c:axId val="745195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5194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933680"/>
        <c:axId val="736930936"/>
      </c:lineChart>
      <c:catAx>
        <c:axId val="736933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930936"/>
        <c:crosses val="autoZero"/>
        <c:auto val="1"/>
        <c:lblAlgn val="ctr"/>
        <c:lblOffset val="100"/>
        <c:noMultiLvlLbl val="0"/>
      </c:catAx>
      <c:valAx>
        <c:axId val="736930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933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928976"/>
        <c:axId val="736928584"/>
      </c:lineChart>
      <c:catAx>
        <c:axId val="736928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928584"/>
        <c:crosses val="autoZero"/>
        <c:auto val="1"/>
        <c:lblAlgn val="ctr"/>
        <c:lblOffset val="100"/>
        <c:noMultiLvlLbl val="0"/>
      </c:catAx>
      <c:valAx>
        <c:axId val="736928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928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936424"/>
        <c:axId val="736932112"/>
      </c:lineChart>
      <c:catAx>
        <c:axId val="736936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932112"/>
        <c:crosses val="autoZero"/>
        <c:auto val="1"/>
        <c:lblAlgn val="ctr"/>
        <c:lblOffset val="100"/>
        <c:noMultiLvlLbl val="0"/>
      </c:catAx>
      <c:valAx>
        <c:axId val="736932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936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932504"/>
        <c:axId val="736934464"/>
      </c:lineChart>
      <c:catAx>
        <c:axId val="736932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934464"/>
        <c:crosses val="autoZero"/>
        <c:auto val="1"/>
        <c:lblAlgn val="ctr"/>
        <c:lblOffset val="100"/>
        <c:noMultiLvlLbl val="0"/>
      </c:catAx>
      <c:valAx>
        <c:axId val="736934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932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934856"/>
        <c:axId val="736930544"/>
      </c:lineChart>
      <c:catAx>
        <c:axId val="736934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930544"/>
        <c:crosses val="autoZero"/>
        <c:auto val="1"/>
        <c:lblAlgn val="ctr"/>
        <c:lblOffset val="100"/>
        <c:noMultiLvlLbl val="0"/>
      </c:catAx>
      <c:valAx>
        <c:axId val="736930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934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931720"/>
        <c:axId val="736939168"/>
      </c:lineChart>
      <c:catAx>
        <c:axId val="736931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939168"/>
        <c:crosses val="autoZero"/>
        <c:auto val="1"/>
        <c:lblAlgn val="ctr"/>
        <c:lblOffset val="100"/>
        <c:noMultiLvlLbl val="0"/>
      </c:catAx>
      <c:valAx>
        <c:axId val="73693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931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935248"/>
        <c:axId val="736937992"/>
      </c:lineChart>
      <c:catAx>
        <c:axId val="736935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937992"/>
        <c:crosses val="autoZero"/>
        <c:auto val="1"/>
        <c:lblAlgn val="ctr"/>
        <c:lblOffset val="100"/>
        <c:noMultiLvlLbl val="0"/>
      </c:catAx>
      <c:valAx>
        <c:axId val="73693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935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939952"/>
        <c:axId val="736936816"/>
      </c:lineChart>
      <c:catAx>
        <c:axId val="736939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936816"/>
        <c:crosses val="autoZero"/>
        <c:auto val="1"/>
        <c:lblAlgn val="ctr"/>
        <c:lblOffset val="100"/>
        <c:noMultiLvlLbl val="0"/>
      </c:catAx>
      <c:valAx>
        <c:axId val="73693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939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934072"/>
        <c:axId val="736937208"/>
      </c:lineChart>
      <c:catAx>
        <c:axId val="73693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937208"/>
        <c:crosses val="autoZero"/>
        <c:auto val="1"/>
        <c:lblAlgn val="ctr"/>
        <c:lblOffset val="100"/>
        <c:noMultiLvlLbl val="0"/>
      </c:catAx>
      <c:valAx>
        <c:axId val="736937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934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939560"/>
        <c:axId val="736929368"/>
      </c:lineChart>
      <c:catAx>
        <c:axId val="73693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929368"/>
        <c:crosses val="autoZero"/>
        <c:auto val="1"/>
        <c:lblAlgn val="ctr"/>
        <c:lblOffset val="100"/>
        <c:noMultiLvlLbl val="0"/>
      </c:catAx>
      <c:valAx>
        <c:axId val="736929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93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928192"/>
        <c:axId val="736929760"/>
      </c:lineChart>
      <c:catAx>
        <c:axId val="736928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929760"/>
        <c:crosses val="autoZero"/>
        <c:auto val="1"/>
        <c:lblAlgn val="ctr"/>
        <c:lblOffset val="100"/>
        <c:noMultiLvlLbl val="0"/>
      </c:catAx>
      <c:valAx>
        <c:axId val="736929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928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940344"/>
        <c:axId val="736940736"/>
      </c:lineChart>
      <c:catAx>
        <c:axId val="73694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940736"/>
        <c:crosses val="autoZero"/>
        <c:auto val="1"/>
        <c:lblAlgn val="ctr"/>
        <c:lblOffset val="100"/>
        <c:noMultiLvlLbl val="0"/>
      </c:catAx>
      <c:valAx>
        <c:axId val="736940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94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941128"/>
        <c:axId val="736941520"/>
      </c:lineChart>
      <c:catAx>
        <c:axId val="736941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941520"/>
        <c:crosses val="autoZero"/>
        <c:auto val="1"/>
        <c:lblAlgn val="ctr"/>
        <c:lblOffset val="100"/>
        <c:noMultiLvlLbl val="0"/>
      </c:catAx>
      <c:valAx>
        <c:axId val="73694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941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942696"/>
        <c:axId val="736943480"/>
      </c:lineChart>
      <c:catAx>
        <c:axId val="736942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943480"/>
        <c:crosses val="autoZero"/>
        <c:auto val="1"/>
        <c:lblAlgn val="ctr"/>
        <c:lblOffset val="100"/>
        <c:noMultiLvlLbl val="0"/>
      </c:catAx>
      <c:valAx>
        <c:axId val="736943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942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1040"/>
        <c:axId val="856496528"/>
      </c:lineChart>
      <c:catAx>
        <c:axId val="856491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6528"/>
        <c:crosses val="autoZero"/>
        <c:auto val="1"/>
        <c:lblAlgn val="ctr"/>
        <c:lblOffset val="100"/>
        <c:noMultiLvlLbl val="0"/>
      </c:catAx>
      <c:valAx>
        <c:axId val="856496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1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86728"/>
        <c:axId val="856496920"/>
      </c:lineChart>
      <c:catAx>
        <c:axId val="856486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6920"/>
        <c:crosses val="autoZero"/>
        <c:auto val="1"/>
        <c:lblAlgn val="ctr"/>
        <c:lblOffset val="100"/>
        <c:noMultiLvlLbl val="0"/>
      </c:catAx>
      <c:valAx>
        <c:axId val="856496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86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4568"/>
        <c:axId val="856494176"/>
      </c:lineChart>
      <c:catAx>
        <c:axId val="856494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4176"/>
        <c:crosses val="autoZero"/>
        <c:auto val="1"/>
        <c:lblAlgn val="ctr"/>
        <c:lblOffset val="100"/>
        <c:noMultiLvlLbl val="0"/>
      </c:catAx>
      <c:valAx>
        <c:axId val="856494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4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87512"/>
        <c:axId val="856498096"/>
      </c:lineChart>
      <c:catAx>
        <c:axId val="856487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8096"/>
        <c:crosses val="autoZero"/>
        <c:auto val="1"/>
        <c:lblAlgn val="ctr"/>
        <c:lblOffset val="100"/>
        <c:noMultiLvlLbl val="0"/>
      </c:catAx>
      <c:valAx>
        <c:axId val="856498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87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4960"/>
        <c:axId val="856489864"/>
      </c:lineChart>
      <c:catAx>
        <c:axId val="856494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89864"/>
        <c:crosses val="autoZero"/>
        <c:auto val="1"/>
        <c:lblAlgn val="ctr"/>
        <c:lblOffset val="100"/>
        <c:noMultiLvlLbl val="0"/>
      </c:catAx>
      <c:valAx>
        <c:axId val="856489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4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89080"/>
        <c:axId val="856488296"/>
      </c:lineChart>
      <c:catAx>
        <c:axId val="856489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88296"/>
        <c:crosses val="autoZero"/>
        <c:auto val="1"/>
        <c:lblAlgn val="ctr"/>
        <c:lblOffset val="100"/>
        <c:noMultiLvlLbl val="0"/>
      </c:catAx>
      <c:valAx>
        <c:axId val="856488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89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5352"/>
        <c:axId val="856488688"/>
      </c:lineChart>
      <c:catAx>
        <c:axId val="856495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88688"/>
        <c:crosses val="autoZero"/>
        <c:auto val="1"/>
        <c:lblAlgn val="ctr"/>
        <c:lblOffset val="100"/>
        <c:noMultiLvlLbl val="0"/>
      </c:catAx>
      <c:valAx>
        <c:axId val="856488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5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7704"/>
        <c:axId val="856491824"/>
      </c:lineChart>
      <c:catAx>
        <c:axId val="856497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1824"/>
        <c:crosses val="autoZero"/>
        <c:auto val="1"/>
        <c:lblAlgn val="ctr"/>
        <c:lblOffset val="100"/>
        <c:noMultiLvlLbl val="0"/>
      </c:catAx>
      <c:valAx>
        <c:axId val="856491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7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86336"/>
        <c:axId val="856491432"/>
      </c:lineChart>
      <c:catAx>
        <c:axId val="856486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1432"/>
        <c:crosses val="autoZero"/>
        <c:auto val="1"/>
        <c:lblAlgn val="ctr"/>
        <c:lblOffset val="100"/>
        <c:noMultiLvlLbl val="0"/>
      </c:catAx>
      <c:valAx>
        <c:axId val="856491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86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2216"/>
        <c:axId val="856492608"/>
      </c:lineChart>
      <c:catAx>
        <c:axId val="856492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2608"/>
        <c:crosses val="autoZero"/>
        <c:auto val="1"/>
        <c:lblAlgn val="ctr"/>
        <c:lblOffset val="100"/>
        <c:noMultiLvlLbl val="0"/>
      </c:catAx>
      <c:valAx>
        <c:axId val="856492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2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496136"/>
        <c:axId val="856498488"/>
      </c:lineChart>
      <c:catAx>
        <c:axId val="856496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8488"/>
        <c:crosses val="autoZero"/>
        <c:auto val="1"/>
        <c:lblAlgn val="ctr"/>
        <c:lblOffset val="100"/>
        <c:noMultiLvlLbl val="0"/>
      </c:catAx>
      <c:valAx>
        <c:axId val="85649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496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00448"/>
        <c:axId val="856499272"/>
      </c:lineChart>
      <c:catAx>
        <c:axId val="856500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9272"/>
        <c:crosses val="autoZero"/>
        <c:auto val="1"/>
        <c:lblAlgn val="ctr"/>
        <c:lblOffset val="100"/>
        <c:noMultiLvlLbl val="0"/>
      </c:catAx>
      <c:valAx>
        <c:axId val="856499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00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00840"/>
        <c:axId val="856499664"/>
      </c:lineChart>
      <c:catAx>
        <c:axId val="856500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6499664"/>
        <c:crosses val="autoZero"/>
        <c:auto val="1"/>
        <c:lblAlgn val="ctr"/>
        <c:lblOffset val="100"/>
        <c:noMultiLvlLbl val="0"/>
      </c:catAx>
      <c:valAx>
        <c:axId val="856499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00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6500056"/>
        <c:axId val="850290160"/>
      </c:lineChart>
      <c:catAx>
        <c:axId val="856500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90160"/>
        <c:crosses val="autoZero"/>
        <c:auto val="1"/>
        <c:lblAlgn val="ctr"/>
        <c:lblOffset val="100"/>
        <c:noMultiLvlLbl val="0"/>
      </c:catAx>
      <c:valAx>
        <c:axId val="850290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6500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90552"/>
        <c:axId val="850287416"/>
      </c:lineChart>
      <c:catAx>
        <c:axId val="850290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87416"/>
        <c:crosses val="autoZero"/>
        <c:auto val="1"/>
        <c:lblAlgn val="ctr"/>
        <c:lblOffset val="100"/>
        <c:noMultiLvlLbl val="0"/>
      </c:catAx>
      <c:valAx>
        <c:axId val="850287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90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89768"/>
        <c:axId val="850287808"/>
      </c:lineChart>
      <c:catAx>
        <c:axId val="850289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87808"/>
        <c:crosses val="autoZero"/>
        <c:auto val="1"/>
        <c:lblAlgn val="ctr"/>
        <c:lblOffset val="100"/>
        <c:noMultiLvlLbl val="0"/>
      </c:catAx>
      <c:valAx>
        <c:axId val="85028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89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88592"/>
        <c:axId val="850276832"/>
      </c:lineChart>
      <c:catAx>
        <c:axId val="850288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76832"/>
        <c:crosses val="autoZero"/>
        <c:auto val="1"/>
        <c:lblAlgn val="ctr"/>
        <c:lblOffset val="100"/>
        <c:noMultiLvlLbl val="0"/>
      </c:catAx>
      <c:valAx>
        <c:axId val="850276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88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84672"/>
        <c:axId val="850276048"/>
      </c:lineChart>
      <c:catAx>
        <c:axId val="850284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76048"/>
        <c:crosses val="autoZero"/>
        <c:auto val="1"/>
        <c:lblAlgn val="ctr"/>
        <c:lblOffset val="100"/>
        <c:noMultiLvlLbl val="0"/>
      </c:catAx>
      <c:valAx>
        <c:axId val="850276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84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83496"/>
        <c:axId val="850282320"/>
      </c:lineChart>
      <c:catAx>
        <c:axId val="850283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82320"/>
        <c:crosses val="autoZero"/>
        <c:auto val="1"/>
        <c:lblAlgn val="ctr"/>
        <c:lblOffset val="100"/>
        <c:noMultiLvlLbl val="0"/>
      </c:catAx>
      <c:valAx>
        <c:axId val="850282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83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83888"/>
        <c:axId val="850279576"/>
      </c:lineChart>
      <c:catAx>
        <c:axId val="850283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79576"/>
        <c:crosses val="autoZero"/>
        <c:auto val="1"/>
        <c:lblAlgn val="ctr"/>
        <c:lblOffset val="100"/>
        <c:noMultiLvlLbl val="0"/>
      </c:catAx>
      <c:valAx>
        <c:axId val="850279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83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85064"/>
        <c:axId val="850285456"/>
      </c:lineChart>
      <c:catAx>
        <c:axId val="850285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85456"/>
        <c:crosses val="autoZero"/>
        <c:auto val="1"/>
        <c:lblAlgn val="ctr"/>
        <c:lblOffset val="100"/>
        <c:noMultiLvlLbl val="0"/>
      </c:catAx>
      <c:valAx>
        <c:axId val="850285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85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85848"/>
        <c:axId val="850280752"/>
      </c:lineChart>
      <c:catAx>
        <c:axId val="850285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80752"/>
        <c:crosses val="autoZero"/>
        <c:auto val="1"/>
        <c:lblAlgn val="ctr"/>
        <c:lblOffset val="100"/>
        <c:noMultiLvlLbl val="0"/>
      </c:catAx>
      <c:valAx>
        <c:axId val="850280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85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77616"/>
        <c:axId val="850286240"/>
      </c:lineChart>
      <c:catAx>
        <c:axId val="850277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86240"/>
        <c:crosses val="autoZero"/>
        <c:auto val="1"/>
        <c:lblAlgn val="ctr"/>
        <c:lblOffset val="100"/>
        <c:noMultiLvlLbl val="0"/>
      </c:catAx>
      <c:valAx>
        <c:axId val="850286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77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74872"/>
        <c:axId val="850275264"/>
      </c:lineChart>
      <c:catAx>
        <c:axId val="850274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75264"/>
        <c:crosses val="autoZero"/>
        <c:auto val="1"/>
        <c:lblAlgn val="ctr"/>
        <c:lblOffset val="100"/>
        <c:noMultiLvlLbl val="0"/>
      </c:catAx>
      <c:valAx>
        <c:axId val="850275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74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76440"/>
        <c:axId val="850278008"/>
      </c:lineChart>
      <c:catAx>
        <c:axId val="850276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78008"/>
        <c:crosses val="autoZero"/>
        <c:auto val="1"/>
        <c:lblAlgn val="ctr"/>
        <c:lblOffset val="100"/>
        <c:noMultiLvlLbl val="0"/>
      </c:catAx>
      <c:valAx>
        <c:axId val="850278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76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77224"/>
        <c:axId val="850281928"/>
      </c:lineChart>
      <c:catAx>
        <c:axId val="850277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81928"/>
        <c:crosses val="autoZero"/>
        <c:auto val="1"/>
        <c:lblAlgn val="ctr"/>
        <c:lblOffset val="100"/>
        <c:noMultiLvlLbl val="0"/>
      </c:catAx>
      <c:valAx>
        <c:axId val="850281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77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278792"/>
        <c:axId val="850282712"/>
      </c:lineChart>
      <c:catAx>
        <c:axId val="850278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282712"/>
        <c:crosses val="autoZero"/>
        <c:auto val="1"/>
        <c:lblAlgn val="ctr"/>
        <c:lblOffset val="100"/>
        <c:noMultiLvlLbl val="0"/>
      </c:catAx>
      <c:valAx>
        <c:axId val="850282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278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26480"/>
        <c:axId val="722420992"/>
      </c:lineChart>
      <c:catAx>
        <c:axId val="72242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20992"/>
        <c:crosses val="autoZero"/>
        <c:auto val="1"/>
        <c:lblAlgn val="ctr"/>
        <c:lblOffset val="100"/>
        <c:noMultiLvlLbl val="0"/>
      </c:catAx>
      <c:valAx>
        <c:axId val="72242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2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21776"/>
        <c:axId val="722428832"/>
      </c:lineChart>
      <c:catAx>
        <c:axId val="722421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28832"/>
        <c:crosses val="autoZero"/>
        <c:auto val="1"/>
        <c:lblAlgn val="ctr"/>
        <c:lblOffset val="100"/>
        <c:noMultiLvlLbl val="0"/>
      </c:catAx>
      <c:valAx>
        <c:axId val="72242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21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23736"/>
        <c:axId val="722422952"/>
      </c:lineChart>
      <c:catAx>
        <c:axId val="722423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22952"/>
        <c:crosses val="autoZero"/>
        <c:auto val="1"/>
        <c:lblAlgn val="ctr"/>
        <c:lblOffset val="100"/>
        <c:noMultiLvlLbl val="0"/>
      </c:catAx>
      <c:valAx>
        <c:axId val="72242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23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24520"/>
        <c:axId val="722424912"/>
      </c:lineChart>
      <c:catAx>
        <c:axId val="72242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24912"/>
        <c:crosses val="autoZero"/>
        <c:auto val="1"/>
        <c:lblAlgn val="ctr"/>
        <c:lblOffset val="100"/>
        <c:noMultiLvlLbl val="0"/>
      </c:catAx>
      <c:valAx>
        <c:axId val="72242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2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21384"/>
        <c:axId val="722419816"/>
      </c:lineChart>
      <c:catAx>
        <c:axId val="72242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19816"/>
        <c:crosses val="autoZero"/>
        <c:auto val="1"/>
        <c:lblAlgn val="ctr"/>
        <c:lblOffset val="100"/>
        <c:noMultiLvlLbl val="0"/>
      </c:catAx>
      <c:valAx>
        <c:axId val="722419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2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22560"/>
        <c:axId val="722422168"/>
      </c:lineChart>
      <c:catAx>
        <c:axId val="722422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22168"/>
        <c:crosses val="autoZero"/>
        <c:auto val="1"/>
        <c:lblAlgn val="ctr"/>
        <c:lblOffset val="100"/>
        <c:noMultiLvlLbl val="0"/>
      </c:catAx>
      <c:valAx>
        <c:axId val="72242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22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26872"/>
        <c:axId val="722427656"/>
      </c:lineChart>
      <c:catAx>
        <c:axId val="72242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27656"/>
        <c:crosses val="autoZero"/>
        <c:auto val="1"/>
        <c:lblAlgn val="ctr"/>
        <c:lblOffset val="100"/>
        <c:noMultiLvlLbl val="0"/>
      </c:catAx>
      <c:valAx>
        <c:axId val="72242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2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25304"/>
        <c:axId val="722430792"/>
      </c:lineChart>
      <c:catAx>
        <c:axId val="72242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30792"/>
        <c:crosses val="autoZero"/>
        <c:auto val="1"/>
        <c:lblAlgn val="ctr"/>
        <c:lblOffset val="100"/>
        <c:noMultiLvlLbl val="0"/>
      </c:catAx>
      <c:valAx>
        <c:axId val="72243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2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31184"/>
        <c:axId val="722430008"/>
      </c:lineChart>
      <c:catAx>
        <c:axId val="72243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30008"/>
        <c:crosses val="autoZero"/>
        <c:auto val="1"/>
        <c:lblAlgn val="ctr"/>
        <c:lblOffset val="100"/>
        <c:noMultiLvlLbl val="0"/>
      </c:catAx>
      <c:valAx>
        <c:axId val="72243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3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30400"/>
        <c:axId val="722431576"/>
      </c:lineChart>
      <c:catAx>
        <c:axId val="72243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31576"/>
        <c:crosses val="autoZero"/>
        <c:auto val="1"/>
        <c:lblAlgn val="ctr"/>
        <c:lblOffset val="100"/>
        <c:noMultiLvlLbl val="0"/>
      </c:catAx>
      <c:valAx>
        <c:axId val="722431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3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20208"/>
        <c:axId val="722420600"/>
      </c:lineChart>
      <c:catAx>
        <c:axId val="72242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20600"/>
        <c:crosses val="autoZero"/>
        <c:auto val="1"/>
        <c:lblAlgn val="ctr"/>
        <c:lblOffset val="100"/>
        <c:noMultiLvlLbl val="0"/>
      </c:catAx>
      <c:valAx>
        <c:axId val="72242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2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34712"/>
        <c:axId val="722435104"/>
      </c:lineChart>
      <c:catAx>
        <c:axId val="72243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35104"/>
        <c:crosses val="autoZero"/>
        <c:auto val="1"/>
        <c:lblAlgn val="ctr"/>
        <c:lblOffset val="100"/>
        <c:noMultiLvlLbl val="0"/>
      </c:catAx>
      <c:valAx>
        <c:axId val="72243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3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33144"/>
        <c:axId val="722433928"/>
      </c:lineChart>
      <c:catAx>
        <c:axId val="72243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33928"/>
        <c:crosses val="autoZero"/>
        <c:auto val="1"/>
        <c:lblAlgn val="ctr"/>
        <c:lblOffset val="100"/>
        <c:noMultiLvlLbl val="0"/>
      </c:catAx>
      <c:valAx>
        <c:axId val="72243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3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2432360"/>
        <c:axId val="722433536"/>
      </c:lineChart>
      <c:catAx>
        <c:axId val="722432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2433536"/>
        <c:crosses val="autoZero"/>
        <c:auto val="1"/>
        <c:lblAlgn val="ctr"/>
        <c:lblOffset val="100"/>
        <c:noMultiLvlLbl val="0"/>
      </c:catAx>
      <c:valAx>
        <c:axId val="72243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2432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81712"/>
        <c:axId val="713577792"/>
      </c:lineChart>
      <c:catAx>
        <c:axId val="713581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77792"/>
        <c:crosses val="autoZero"/>
        <c:auto val="1"/>
        <c:lblAlgn val="ctr"/>
        <c:lblOffset val="100"/>
        <c:noMultiLvlLbl val="0"/>
      </c:catAx>
      <c:valAx>
        <c:axId val="713577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81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77008"/>
        <c:axId val="713576224"/>
      </c:lineChart>
      <c:catAx>
        <c:axId val="713577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76224"/>
        <c:crosses val="autoZero"/>
        <c:auto val="1"/>
        <c:lblAlgn val="ctr"/>
        <c:lblOffset val="100"/>
        <c:noMultiLvlLbl val="0"/>
      </c:catAx>
      <c:valAx>
        <c:axId val="713576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77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83280"/>
        <c:axId val="713578184"/>
      </c:lineChart>
      <c:catAx>
        <c:axId val="71358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78184"/>
        <c:crosses val="autoZero"/>
        <c:auto val="1"/>
        <c:lblAlgn val="ctr"/>
        <c:lblOffset val="100"/>
        <c:noMultiLvlLbl val="0"/>
      </c:catAx>
      <c:valAx>
        <c:axId val="713578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83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79752"/>
        <c:axId val="713579360"/>
      </c:lineChart>
      <c:catAx>
        <c:axId val="713579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79360"/>
        <c:crosses val="autoZero"/>
        <c:auto val="1"/>
        <c:lblAlgn val="ctr"/>
        <c:lblOffset val="100"/>
        <c:noMultiLvlLbl val="0"/>
      </c:catAx>
      <c:valAx>
        <c:axId val="713579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79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75440"/>
        <c:axId val="713583672"/>
      </c:lineChart>
      <c:catAx>
        <c:axId val="713575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83672"/>
        <c:crosses val="autoZero"/>
        <c:auto val="1"/>
        <c:lblAlgn val="ctr"/>
        <c:lblOffset val="100"/>
        <c:noMultiLvlLbl val="0"/>
      </c:catAx>
      <c:valAx>
        <c:axId val="713583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75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86416"/>
        <c:axId val="713574264"/>
      </c:lineChart>
      <c:catAx>
        <c:axId val="713586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74264"/>
        <c:crosses val="autoZero"/>
        <c:auto val="1"/>
        <c:lblAlgn val="ctr"/>
        <c:lblOffset val="100"/>
        <c:noMultiLvlLbl val="0"/>
      </c:catAx>
      <c:valAx>
        <c:axId val="713574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86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75048"/>
        <c:axId val="713582888"/>
      </c:lineChart>
      <c:catAx>
        <c:axId val="71357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82888"/>
        <c:crosses val="autoZero"/>
        <c:auto val="1"/>
        <c:lblAlgn val="ctr"/>
        <c:lblOffset val="100"/>
        <c:noMultiLvlLbl val="0"/>
      </c:catAx>
      <c:valAx>
        <c:axId val="71358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7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78576"/>
        <c:axId val="713578968"/>
      </c:lineChart>
      <c:catAx>
        <c:axId val="713578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78968"/>
        <c:crosses val="autoZero"/>
        <c:auto val="1"/>
        <c:lblAlgn val="ctr"/>
        <c:lblOffset val="100"/>
        <c:noMultiLvlLbl val="0"/>
      </c:catAx>
      <c:valAx>
        <c:axId val="713578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78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81320"/>
        <c:axId val="713585240"/>
      </c:lineChart>
      <c:catAx>
        <c:axId val="713581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85240"/>
        <c:crosses val="autoZero"/>
        <c:auto val="1"/>
        <c:lblAlgn val="ctr"/>
        <c:lblOffset val="100"/>
        <c:noMultiLvlLbl val="0"/>
      </c:catAx>
      <c:valAx>
        <c:axId val="713585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81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84456"/>
        <c:axId val="713584848"/>
      </c:lineChart>
      <c:catAx>
        <c:axId val="713584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84848"/>
        <c:crosses val="autoZero"/>
        <c:auto val="1"/>
        <c:lblAlgn val="ctr"/>
        <c:lblOffset val="100"/>
        <c:noMultiLvlLbl val="0"/>
      </c:catAx>
      <c:valAx>
        <c:axId val="713584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84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86024"/>
        <c:axId val="713587592"/>
      </c:lineChart>
      <c:catAx>
        <c:axId val="71358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87592"/>
        <c:crosses val="autoZero"/>
        <c:auto val="1"/>
        <c:lblAlgn val="ctr"/>
        <c:lblOffset val="100"/>
        <c:noMultiLvlLbl val="0"/>
      </c:catAx>
      <c:valAx>
        <c:axId val="713587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8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87984"/>
        <c:axId val="713590728"/>
      </c:lineChart>
      <c:catAx>
        <c:axId val="713587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90728"/>
        <c:crosses val="autoZero"/>
        <c:auto val="1"/>
        <c:lblAlgn val="ctr"/>
        <c:lblOffset val="100"/>
        <c:noMultiLvlLbl val="0"/>
      </c:catAx>
      <c:valAx>
        <c:axId val="713590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87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91904"/>
        <c:axId val="713589160"/>
      </c:lineChart>
      <c:catAx>
        <c:axId val="71359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89160"/>
        <c:crosses val="autoZero"/>
        <c:auto val="1"/>
        <c:lblAlgn val="ctr"/>
        <c:lblOffset val="100"/>
        <c:noMultiLvlLbl val="0"/>
      </c:catAx>
      <c:valAx>
        <c:axId val="71358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9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89552"/>
        <c:axId val="713589944"/>
      </c:lineChart>
      <c:catAx>
        <c:axId val="713589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89944"/>
        <c:crosses val="autoZero"/>
        <c:auto val="1"/>
        <c:lblAlgn val="ctr"/>
        <c:lblOffset val="100"/>
        <c:noMultiLvlLbl val="0"/>
      </c:catAx>
      <c:valAx>
        <c:axId val="71358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89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90336"/>
        <c:axId val="713591512"/>
      </c:lineChart>
      <c:catAx>
        <c:axId val="713590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91512"/>
        <c:crosses val="autoZero"/>
        <c:auto val="1"/>
        <c:lblAlgn val="ctr"/>
        <c:lblOffset val="100"/>
        <c:noMultiLvlLbl val="0"/>
      </c:catAx>
      <c:valAx>
        <c:axId val="713591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90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92688"/>
        <c:axId val="713593080"/>
      </c:lineChart>
      <c:catAx>
        <c:axId val="71359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93080"/>
        <c:crosses val="autoZero"/>
        <c:auto val="1"/>
        <c:lblAlgn val="ctr"/>
        <c:lblOffset val="100"/>
        <c:noMultiLvlLbl val="0"/>
      </c:catAx>
      <c:valAx>
        <c:axId val="71359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9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93864"/>
        <c:axId val="713586808"/>
      </c:lineChart>
      <c:catAx>
        <c:axId val="71359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86808"/>
        <c:crosses val="autoZero"/>
        <c:auto val="1"/>
        <c:lblAlgn val="ctr"/>
        <c:lblOffset val="100"/>
        <c:noMultiLvlLbl val="0"/>
      </c:catAx>
      <c:valAx>
        <c:axId val="713586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9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63680"/>
        <c:axId val="713571520"/>
      </c:lineChart>
      <c:catAx>
        <c:axId val="713563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71520"/>
        <c:crosses val="autoZero"/>
        <c:auto val="1"/>
        <c:lblAlgn val="ctr"/>
        <c:lblOffset val="100"/>
        <c:noMultiLvlLbl val="0"/>
      </c:catAx>
      <c:valAx>
        <c:axId val="71357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63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62896"/>
        <c:axId val="713570344"/>
      </c:lineChart>
      <c:catAx>
        <c:axId val="713562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70344"/>
        <c:crosses val="autoZero"/>
        <c:auto val="1"/>
        <c:lblAlgn val="ctr"/>
        <c:lblOffset val="100"/>
        <c:noMultiLvlLbl val="0"/>
      </c:catAx>
      <c:valAx>
        <c:axId val="71357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62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69168"/>
        <c:axId val="713564072"/>
      </c:lineChart>
      <c:catAx>
        <c:axId val="713569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64072"/>
        <c:crosses val="autoZero"/>
        <c:auto val="1"/>
        <c:lblAlgn val="ctr"/>
        <c:lblOffset val="100"/>
        <c:noMultiLvlLbl val="0"/>
      </c:catAx>
      <c:valAx>
        <c:axId val="713564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69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73088"/>
        <c:axId val="713569952"/>
      </c:lineChart>
      <c:catAx>
        <c:axId val="713573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69952"/>
        <c:crosses val="autoZero"/>
        <c:auto val="1"/>
        <c:lblAlgn val="ctr"/>
        <c:lblOffset val="100"/>
        <c:noMultiLvlLbl val="0"/>
      </c:catAx>
      <c:valAx>
        <c:axId val="71356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73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62112"/>
        <c:axId val="713564464"/>
      </c:lineChart>
      <c:catAx>
        <c:axId val="713562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64464"/>
        <c:crosses val="autoZero"/>
        <c:auto val="1"/>
        <c:lblAlgn val="ctr"/>
        <c:lblOffset val="100"/>
        <c:noMultiLvlLbl val="0"/>
      </c:catAx>
      <c:valAx>
        <c:axId val="713564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62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69560"/>
        <c:axId val="713567992"/>
      </c:lineChart>
      <c:catAx>
        <c:axId val="71356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67992"/>
        <c:crosses val="autoZero"/>
        <c:auto val="1"/>
        <c:lblAlgn val="ctr"/>
        <c:lblOffset val="100"/>
        <c:noMultiLvlLbl val="0"/>
      </c:catAx>
      <c:valAx>
        <c:axId val="71356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6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72304"/>
        <c:axId val="713573480"/>
      </c:lineChart>
      <c:catAx>
        <c:axId val="713572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73480"/>
        <c:crosses val="autoZero"/>
        <c:auto val="1"/>
        <c:lblAlgn val="ctr"/>
        <c:lblOffset val="100"/>
        <c:noMultiLvlLbl val="0"/>
      </c:catAx>
      <c:valAx>
        <c:axId val="713573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72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68384"/>
        <c:axId val="713566032"/>
      </c:lineChart>
      <c:catAx>
        <c:axId val="713568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66032"/>
        <c:crosses val="autoZero"/>
        <c:auto val="1"/>
        <c:lblAlgn val="ctr"/>
        <c:lblOffset val="100"/>
        <c:noMultiLvlLbl val="0"/>
      </c:catAx>
      <c:valAx>
        <c:axId val="713566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68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71128"/>
        <c:axId val="713566424"/>
      </c:lineChart>
      <c:catAx>
        <c:axId val="713571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66424"/>
        <c:crosses val="autoZero"/>
        <c:auto val="1"/>
        <c:lblAlgn val="ctr"/>
        <c:lblOffset val="100"/>
        <c:noMultiLvlLbl val="0"/>
      </c:catAx>
      <c:valAx>
        <c:axId val="713566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71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62504"/>
        <c:axId val="713563288"/>
      </c:lineChart>
      <c:catAx>
        <c:axId val="713562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563288"/>
        <c:crosses val="autoZero"/>
        <c:auto val="1"/>
        <c:lblAlgn val="ctr"/>
        <c:lblOffset val="100"/>
        <c:noMultiLvlLbl val="0"/>
      </c:catAx>
      <c:valAx>
        <c:axId val="713563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62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567208"/>
        <c:axId val="764204192"/>
      </c:lineChart>
      <c:catAx>
        <c:axId val="713567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204192"/>
        <c:crosses val="autoZero"/>
        <c:auto val="1"/>
        <c:lblAlgn val="ctr"/>
        <c:lblOffset val="100"/>
        <c:noMultiLvlLbl val="0"/>
      </c:catAx>
      <c:valAx>
        <c:axId val="764204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567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205760"/>
        <c:axId val="764206544"/>
      </c:lineChart>
      <c:catAx>
        <c:axId val="764205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206544"/>
        <c:crosses val="autoZero"/>
        <c:auto val="1"/>
        <c:lblAlgn val="ctr"/>
        <c:lblOffset val="100"/>
        <c:noMultiLvlLbl val="0"/>
      </c:catAx>
      <c:valAx>
        <c:axId val="764206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205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200664"/>
        <c:axId val="764205368"/>
      </c:lineChart>
      <c:catAx>
        <c:axId val="764200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205368"/>
        <c:crosses val="autoZero"/>
        <c:auto val="1"/>
        <c:lblAlgn val="ctr"/>
        <c:lblOffset val="100"/>
        <c:noMultiLvlLbl val="0"/>
      </c:catAx>
      <c:valAx>
        <c:axId val="764205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200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201448"/>
        <c:axId val="764202624"/>
      </c:lineChart>
      <c:catAx>
        <c:axId val="764201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202624"/>
        <c:crosses val="autoZero"/>
        <c:auto val="1"/>
        <c:lblAlgn val="ctr"/>
        <c:lblOffset val="100"/>
        <c:noMultiLvlLbl val="0"/>
      </c:catAx>
      <c:valAx>
        <c:axId val="764202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201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201840"/>
        <c:axId val="764206152"/>
      </c:lineChart>
      <c:catAx>
        <c:axId val="764201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206152"/>
        <c:crosses val="autoZero"/>
        <c:auto val="1"/>
        <c:lblAlgn val="ctr"/>
        <c:lblOffset val="100"/>
        <c:noMultiLvlLbl val="0"/>
      </c:catAx>
      <c:valAx>
        <c:axId val="76420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201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202232"/>
        <c:axId val="764204584"/>
      </c:lineChart>
      <c:catAx>
        <c:axId val="764202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204584"/>
        <c:crosses val="autoZero"/>
        <c:auto val="1"/>
        <c:lblAlgn val="ctr"/>
        <c:lblOffset val="100"/>
        <c:noMultiLvlLbl val="0"/>
      </c:catAx>
      <c:valAx>
        <c:axId val="764204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202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200272"/>
        <c:axId val="764203408"/>
      </c:lineChart>
      <c:catAx>
        <c:axId val="764200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203408"/>
        <c:crosses val="autoZero"/>
        <c:auto val="1"/>
        <c:lblAlgn val="ctr"/>
        <c:lblOffset val="100"/>
        <c:noMultiLvlLbl val="0"/>
      </c:catAx>
      <c:valAx>
        <c:axId val="764203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200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82632"/>
        <c:axId val="764184984"/>
      </c:lineChart>
      <c:catAx>
        <c:axId val="764182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84984"/>
        <c:crosses val="autoZero"/>
        <c:auto val="1"/>
        <c:lblAlgn val="ctr"/>
        <c:lblOffset val="100"/>
        <c:noMultiLvlLbl val="0"/>
      </c:catAx>
      <c:valAx>
        <c:axId val="764184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82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83024"/>
        <c:axId val="764186160"/>
      </c:lineChart>
      <c:catAx>
        <c:axId val="764183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86160"/>
        <c:crosses val="autoZero"/>
        <c:auto val="1"/>
        <c:lblAlgn val="ctr"/>
        <c:lblOffset val="100"/>
        <c:noMultiLvlLbl val="0"/>
      </c:catAx>
      <c:valAx>
        <c:axId val="764186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83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82240"/>
        <c:axId val="764183416"/>
      </c:lineChart>
      <c:catAx>
        <c:axId val="764182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83416"/>
        <c:crosses val="autoZero"/>
        <c:auto val="1"/>
        <c:lblAlgn val="ctr"/>
        <c:lblOffset val="100"/>
        <c:noMultiLvlLbl val="0"/>
      </c:catAx>
      <c:valAx>
        <c:axId val="764183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82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80280"/>
        <c:axId val="764183808"/>
      </c:lineChart>
      <c:catAx>
        <c:axId val="764180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83808"/>
        <c:crosses val="autoZero"/>
        <c:auto val="1"/>
        <c:lblAlgn val="ctr"/>
        <c:lblOffset val="100"/>
        <c:noMultiLvlLbl val="0"/>
      </c:catAx>
      <c:valAx>
        <c:axId val="764183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80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74400"/>
        <c:axId val="764177144"/>
      </c:lineChart>
      <c:catAx>
        <c:axId val="764174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77144"/>
        <c:crosses val="autoZero"/>
        <c:auto val="1"/>
        <c:lblAlgn val="ctr"/>
        <c:lblOffset val="100"/>
        <c:noMultiLvlLbl val="0"/>
      </c:catAx>
      <c:valAx>
        <c:axId val="764177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74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74792"/>
        <c:axId val="764175184"/>
      </c:lineChart>
      <c:catAx>
        <c:axId val="764174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75184"/>
        <c:crosses val="autoZero"/>
        <c:auto val="1"/>
        <c:lblAlgn val="ctr"/>
        <c:lblOffset val="100"/>
        <c:noMultiLvlLbl val="0"/>
      </c:catAx>
      <c:valAx>
        <c:axId val="764175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74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84200"/>
        <c:axId val="764175576"/>
      </c:lineChart>
      <c:catAx>
        <c:axId val="764184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75576"/>
        <c:crosses val="autoZero"/>
        <c:auto val="1"/>
        <c:lblAlgn val="ctr"/>
        <c:lblOffset val="100"/>
        <c:noMultiLvlLbl val="0"/>
      </c:catAx>
      <c:valAx>
        <c:axId val="764175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84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79104"/>
        <c:axId val="764175968"/>
      </c:lineChart>
      <c:catAx>
        <c:axId val="764179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75968"/>
        <c:crosses val="autoZero"/>
        <c:auto val="1"/>
        <c:lblAlgn val="ctr"/>
        <c:lblOffset val="100"/>
        <c:noMultiLvlLbl val="0"/>
      </c:catAx>
      <c:valAx>
        <c:axId val="764175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79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81456"/>
        <c:axId val="764177536"/>
      </c:lineChart>
      <c:catAx>
        <c:axId val="764181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77536"/>
        <c:crosses val="autoZero"/>
        <c:auto val="1"/>
        <c:lblAlgn val="ctr"/>
        <c:lblOffset val="100"/>
        <c:noMultiLvlLbl val="0"/>
      </c:catAx>
      <c:valAx>
        <c:axId val="764177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81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79496"/>
        <c:axId val="764180672"/>
      </c:lineChart>
      <c:catAx>
        <c:axId val="764179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80672"/>
        <c:crosses val="autoZero"/>
        <c:auto val="1"/>
        <c:lblAlgn val="ctr"/>
        <c:lblOffset val="100"/>
        <c:noMultiLvlLbl val="0"/>
      </c:catAx>
      <c:valAx>
        <c:axId val="764180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79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81064"/>
        <c:axId val="764193608"/>
      </c:lineChart>
      <c:catAx>
        <c:axId val="764181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93608"/>
        <c:crosses val="autoZero"/>
        <c:auto val="1"/>
        <c:lblAlgn val="ctr"/>
        <c:lblOffset val="100"/>
        <c:noMultiLvlLbl val="0"/>
      </c:catAx>
      <c:valAx>
        <c:axId val="764193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81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94000"/>
        <c:axId val="764188120"/>
      </c:lineChart>
      <c:catAx>
        <c:axId val="764194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88120"/>
        <c:crosses val="autoZero"/>
        <c:auto val="1"/>
        <c:lblAlgn val="ctr"/>
        <c:lblOffset val="100"/>
        <c:noMultiLvlLbl val="0"/>
      </c:catAx>
      <c:valAx>
        <c:axId val="764188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94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89296"/>
        <c:axId val="764195960"/>
      </c:lineChart>
      <c:catAx>
        <c:axId val="764189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95960"/>
        <c:crosses val="autoZero"/>
        <c:auto val="1"/>
        <c:lblAlgn val="ctr"/>
        <c:lblOffset val="100"/>
        <c:noMultiLvlLbl val="0"/>
      </c:catAx>
      <c:valAx>
        <c:axId val="764195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89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64190864"/>
        <c:axId val="764194784"/>
      </c:lineChart>
      <c:catAx>
        <c:axId val="764190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94784"/>
        <c:crosses val="autoZero"/>
        <c:auto val="1"/>
        <c:lblAlgn val="ctr"/>
        <c:lblOffset val="100"/>
        <c:noMultiLvlLbl val="0"/>
      </c:catAx>
      <c:valAx>
        <c:axId val="764194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90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89688"/>
        <c:axId val="764190080"/>
      </c:lineChart>
      <c:catAx>
        <c:axId val="764189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90080"/>
        <c:crosses val="autoZero"/>
        <c:auto val="1"/>
        <c:lblAlgn val="ctr"/>
        <c:lblOffset val="100"/>
        <c:noMultiLvlLbl val="0"/>
      </c:catAx>
      <c:valAx>
        <c:axId val="764190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89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91256"/>
        <c:axId val="764197136"/>
      </c:lineChart>
      <c:catAx>
        <c:axId val="764191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97136"/>
        <c:crosses val="autoZero"/>
        <c:auto val="1"/>
        <c:lblAlgn val="ctr"/>
        <c:lblOffset val="100"/>
        <c:noMultiLvlLbl val="0"/>
      </c:catAx>
      <c:valAx>
        <c:axId val="764197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91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87336"/>
        <c:axId val="764192040"/>
      </c:lineChart>
      <c:catAx>
        <c:axId val="764187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92040"/>
        <c:crosses val="autoZero"/>
        <c:auto val="1"/>
        <c:lblAlgn val="ctr"/>
        <c:lblOffset val="100"/>
        <c:noMultiLvlLbl val="0"/>
      </c:catAx>
      <c:valAx>
        <c:axId val="764192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87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-14386.079294631716</c:v>
                </c:pt>
                <c:pt idx="1">
                  <c:v>67569.827947117024</c:v>
                </c:pt>
                <c:pt idx="2">
                  <c:v>88501.773939446197</c:v>
                </c:pt>
                <c:pt idx="3">
                  <c:v>84599.554904518998</c:v>
                </c:pt>
                <c:pt idx="4">
                  <c:v>81978.999201514482</c:v>
                </c:pt>
                <c:pt idx="5">
                  <c:v>79398.910460158266</c:v>
                </c:pt>
                <c:pt idx="6">
                  <c:v>76863.238216486876</c:v>
                </c:pt>
                <c:pt idx="7">
                  <c:v>60724.695035392935</c:v>
                </c:pt>
                <c:pt idx="8">
                  <c:v>57583.913395443284</c:v>
                </c:pt>
                <c:pt idx="9">
                  <c:v>55755.251328836159</c:v>
                </c:pt>
                <c:pt idx="10">
                  <c:v>53959.48480694212</c:v>
                </c:pt>
                <c:pt idx="11">
                  <c:v>52198.805229846097</c:v>
                </c:pt>
                <c:pt idx="12">
                  <c:v>50475.009855587028</c:v>
                </c:pt>
                <c:pt idx="13">
                  <c:v>48789.544184715007</c:v>
                </c:pt>
                <c:pt idx="14">
                  <c:v>47143.540357473103</c:v>
                </c:pt>
                <c:pt idx="15">
                  <c:v>45537.851918743167</c:v>
                </c:pt>
                <c:pt idx="16">
                  <c:v>43973.085275120968</c:v>
                </c:pt>
                <c:pt idx="17">
                  <c:v>42449.628140335946</c:v>
                </c:pt>
                <c:pt idx="18">
                  <c:v>40967.675239483891</c:v>
                </c:pt>
                <c:pt idx="19">
                  <c:v>39783.228929269011</c:v>
                </c:pt>
                <c:pt idx="20">
                  <c:v>38336.593254536892</c:v>
                </c:pt>
                <c:pt idx="21">
                  <c:v>36936.951714074858</c:v>
                </c:pt>
                <c:pt idx="22">
                  <c:v>35583.317922768234</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-1203679.2082759438</c:v>
                </c:pt>
                <c:pt idx="1">
                  <c:v>-1136109.3803288268</c:v>
                </c:pt>
                <c:pt idx="2">
                  <c:v>-1047607.6063893806</c:v>
                </c:pt>
                <c:pt idx="3">
                  <c:v>-963008.05148486164</c:v>
                </c:pt>
                <c:pt idx="4">
                  <c:v>-881029.05228334712</c:v>
                </c:pt>
                <c:pt idx="5">
                  <c:v>-801630.14182318887</c:v>
                </c:pt>
                <c:pt idx="6">
                  <c:v>-724766.90360670199</c:v>
                </c:pt>
                <c:pt idx="7">
                  <c:v>-664042.20857130911</c:v>
                </c:pt>
                <c:pt idx="8">
                  <c:v>-606458.29517586587</c:v>
                </c:pt>
                <c:pt idx="9">
                  <c:v>-550703.04384702968</c:v>
                </c:pt>
                <c:pt idx="10">
                  <c:v>-496743.55904008757</c:v>
                </c:pt>
                <c:pt idx="11">
                  <c:v>-444544.75381024147</c:v>
                </c:pt>
                <c:pt idx="12">
                  <c:v>-394069.74395465443</c:v>
                </c:pt>
                <c:pt idx="13">
                  <c:v>-345280.19976993941</c:v>
                </c:pt>
                <c:pt idx="14">
                  <c:v>-298136.65941246634</c:v>
                </c:pt>
                <c:pt idx="15">
                  <c:v>-252598.80749372317</c:v>
                </c:pt>
                <c:pt idx="16">
                  <c:v>-208625.7222186022</c:v>
                </c:pt>
                <c:pt idx="17">
                  <c:v>-166176.09407826624</c:v>
                </c:pt>
                <c:pt idx="18">
                  <c:v>-125208.41883878235</c:v>
                </c:pt>
                <c:pt idx="19">
                  <c:v>-85425.189909513341</c:v>
                </c:pt>
                <c:pt idx="20">
                  <c:v>-47088.596654976449</c:v>
                </c:pt>
                <c:pt idx="21">
                  <c:v>-10151.644940901591</c:v>
                </c:pt>
                <c:pt idx="22">
                  <c:v>25431.672981866643</c:v>
                </c:pt>
              </c:numCache>
            </c:numRef>
          </c:val>
          <c:smooth val="0"/>
        </c:ser>
        <c:dLbls>
          <c:showLegendKey val="0"/>
          <c:showVal val="0"/>
          <c:showCatName val="0"/>
          <c:showSerName val="0"/>
          <c:showPercent val="0"/>
          <c:showBubbleSize val="0"/>
        </c:dLbls>
        <c:smooth val="0"/>
        <c:axId val="764190472"/>
        <c:axId val="764199096"/>
      </c:lineChart>
      <c:catAx>
        <c:axId val="764190472"/>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99096"/>
        <c:crosses val="autoZero"/>
        <c:auto val="1"/>
        <c:lblAlgn val="ctr"/>
        <c:lblOffset val="100"/>
        <c:noMultiLvlLbl val="0"/>
      </c:catAx>
      <c:valAx>
        <c:axId val="76419909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90472"/>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98312"/>
        <c:axId val="764186944"/>
      </c:lineChart>
      <c:catAx>
        <c:axId val="764198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86944"/>
        <c:crosses val="autoZero"/>
        <c:auto val="1"/>
        <c:lblAlgn val="ctr"/>
        <c:lblOffset val="100"/>
        <c:noMultiLvlLbl val="0"/>
      </c:catAx>
      <c:valAx>
        <c:axId val="764186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98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93216"/>
        <c:axId val="764191648"/>
      </c:lineChart>
      <c:catAx>
        <c:axId val="764193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91648"/>
        <c:crosses val="autoZero"/>
        <c:auto val="1"/>
        <c:lblAlgn val="ctr"/>
        <c:lblOffset val="100"/>
        <c:noMultiLvlLbl val="0"/>
      </c:catAx>
      <c:valAx>
        <c:axId val="764191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93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188512"/>
        <c:axId val="764188904"/>
      </c:lineChart>
      <c:catAx>
        <c:axId val="764188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188904"/>
        <c:crosses val="autoZero"/>
        <c:auto val="1"/>
        <c:lblAlgn val="ctr"/>
        <c:lblOffset val="100"/>
        <c:noMultiLvlLbl val="0"/>
      </c:catAx>
      <c:valAx>
        <c:axId val="764188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188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7496"/>
        <c:axId val="618463968"/>
      </c:lineChart>
      <c:catAx>
        <c:axId val="618467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3968"/>
        <c:crosses val="autoZero"/>
        <c:auto val="1"/>
        <c:lblAlgn val="ctr"/>
        <c:lblOffset val="100"/>
        <c:noMultiLvlLbl val="0"/>
      </c:catAx>
      <c:valAx>
        <c:axId val="618463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7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4360"/>
        <c:axId val="618463576"/>
      </c:lineChart>
      <c:catAx>
        <c:axId val="618464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3576"/>
        <c:crosses val="autoZero"/>
        <c:auto val="1"/>
        <c:lblAlgn val="ctr"/>
        <c:lblOffset val="100"/>
        <c:noMultiLvlLbl val="0"/>
      </c:catAx>
      <c:valAx>
        <c:axId val="618463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4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9456"/>
        <c:axId val="618465928"/>
      </c:lineChart>
      <c:catAx>
        <c:axId val="618469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5928"/>
        <c:crosses val="autoZero"/>
        <c:auto val="1"/>
        <c:lblAlgn val="ctr"/>
        <c:lblOffset val="100"/>
        <c:noMultiLvlLbl val="0"/>
      </c:catAx>
      <c:valAx>
        <c:axId val="618465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9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9064"/>
        <c:axId val="618464752"/>
      </c:lineChart>
      <c:catAx>
        <c:axId val="618469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4752"/>
        <c:crosses val="autoZero"/>
        <c:auto val="1"/>
        <c:lblAlgn val="ctr"/>
        <c:lblOffset val="100"/>
        <c:noMultiLvlLbl val="0"/>
      </c:catAx>
      <c:valAx>
        <c:axId val="618464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9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70632"/>
        <c:axId val="618467888"/>
      </c:lineChart>
      <c:catAx>
        <c:axId val="618470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7888"/>
        <c:crosses val="autoZero"/>
        <c:auto val="1"/>
        <c:lblAlgn val="ctr"/>
        <c:lblOffset val="100"/>
        <c:noMultiLvlLbl val="0"/>
      </c:catAx>
      <c:valAx>
        <c:axId val="618467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70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6320"/>
        <c:axId val="618473768"/>
      </c:lineChart>
      <c:catAx>
        <c:axId val="618466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73768"/>
        <c:crosses val="autoZero"/>
        <c:auto val="1"/>
        <c:lblAlgn val="ctr"/>
        <c:lblOffset val="100"/>
        <c:noMultiLvlLbl val="0"/>
      </c:catAx>
      <c:valAx>
        <c:axId val="618473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6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75336"/>
        <c:axId val="618474160"/>
      </c:lineChart>
      <c:catAx>
        <c:axId val="618475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74160"/>
        <c:crosses val="autoZero"/>
        <c:auto val="1"/>
        <c:lblAlgn val="ctr"/>
        <c:lblOffset val="100"/>
        <c:noMultiLvlLbl val="0"/>
      </c:catAx>
      <c:valAx>
        <c:axId val="618474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75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71024"/>
        <c:axId val="618466712"/>
      </c:lineChart>
      <c:catAx>
        <c:axId val="618471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6712"/>
        <c:crosses val="autoZero"/>
        <c:auto val="1"/>
        <c:lblAlgn val="ctr"/>
        <c:lblOffset val="100"/>
        <c:noMultiLvlLbl val="0"/>
      </c:catAx>
      <c:valAx>
        <c:axId val="618466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71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70240"/>
        <c:axId val="618465144"/>
      </c:lineChart>
      <c:catAx>
        <c:axId val="618470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5144"/>
        <c:crosses val="autoZero"/>
        <c:auto val="1"/>
        <c:lblAlgn val="ctr"/>
        <c:lblOffset val="100"/>
        <c:noMultiLvlLbl val="0"/>
      </c:catAx>
      <c:valAx>
        <c:axId val="618465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70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8672"/>
        <c:axId val="618471808"/>
      </c:lineChart>
      <c:catAx>
        <c:axId val="618468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71808"/>
        <c:crosses val="autoZero"/>
        <c:auto val="1"/>
        <c:lblAlgn val="ctr"/>
        <c:lblOffset val="100"/>
        <c:noMultiLvlLbl val="0"/>
      </c:catAx>
      <c:valAx>
        <c:axId val="618471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8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72592"/>
        <c:axId val="618472984"/>
      </c:lineChart>
      <c:catAx>
        <c:axId val="618472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72984"/>
        <c:crosses val="autoZero"/>
        <c:auto val="1"/>
        <c:lblAlgn val="ctr"/>
        <c:lblOffset val="100"/>
        <c:noMultiLvlLbl val="0"/>
      </c:catAx>
      <c:valAx>
        <c:axId val="618472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72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76120"/>
        <c:axId val="618482000"/>
      </c:lineChart>
      <c:catAx>
        <c:axId val="618476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82000"/>
        <c:crosses val="autoZero"/>
        <c:auto val="1"/>
        <c:lblAlgn val="ctr"/>
        <c:lblOffset val="100"/>
        <c:noMultiLvlLbl val="0"/>
      </c:catAx>
      <c:valAx>
        <c:axId val="618482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76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76904"/>
        <c:axId val="618477296"/>
      </c:lineChart>
      <c:catAx>
        <c:axId val="618476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77296"/>
        <c:crosses val="autoZero"/>
        <c:auto val="1"/>
        <c:lblAlgn val="ctr"/>
        <c:lblOffset val="100"/>
        <c:noMultiLvlLbl val="0"/>
      </c:catAx>
      <c:valAx>
        <c:axId val="618477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76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78080"/>
        <c:axId val="618478472"/>
      </c:lineChart>
      <c:catAx>
        <c:axId val="618478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78472"/>
        <c:crosses val="autoZero"/>
        <c:auto val="1"/>
        <c:lblAlgn val="ctr"/>
        <c:lblOffset val="100"/>
        <c:noMultiLvlLbl val="0"/>
      </c:catAx>
      <c:valAx>
        <c:axId val="618478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78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80432"/>
        <c:axId val="618478864"/>
      </c:lineChart>
      <c:catAx>
        <c:axId val="618480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78864"/>
        <c:crosses val="autoZero"/>
        <c:auto val="1"/>
        <c:lblAlgn val="ctr"/>
        <c:lblOffset val="100"/>
        <c:noMultiLvlLbl val="0"/>
      </c:catAx>
      <c:valAx>
        <c:axId val="618478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80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83176"/>
        <c:axId val="618479256"/>
      </c:lineChart>
      <c:catAx>
        <c:axId val="618483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79256"/>
        <c:crosses val="autoZero"/>
        <c:auto val="1"/>
        <c:lblAlgn val="ctr"/>
        <c:lblOffset val="100"/>
        <c:noMultiLvlLbl val="0"/>
      </c:catAx>
      <c:valAx>
        <c:axId val="618479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83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80824"/>
        <c:axId val="618481608"/>
      </c:lineChart>
      <c:catAx>
        <c:axId val="618480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81608"/>
        <c:crosses val="autoZero"/>
        <c:auto val="1"/>
        <c:lblAlgn val="ctr"/>
        <c:lblOffset val="100"/>
        <c:noMultiLvlLbl val="0"/>
      </c:catAx>
      <c:valAx>
        <c:axId val="618481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80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6912"/>
        <c:axId val="618457304"/>
      </c:lineChart>
      <c:catAx>
        <c:axId val="618456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7304"/>
        <c:crosses val="autoZero"/>
        <c:auto val="1"/>
        <c:lblAlgn val="ctr"/>
        <c:lblOffset val="100"/>
        <c:noMultiLvlLbl val="0"/>
      </c:catAx>
      <c:valAx>
        <c:axId val="618457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6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2208"/>
        <c:axId val="618455344"/>
      </c:lineChart>
      <c:catAx>
        <c:axId val="618452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5344"/>
        <c:crosses val="autoZero"/>
        <c:auto val="1"/>
        <c:lblAlgn val="ctr"/>
        <c:lblOffset val="100"/>
        <c:noMultiLvlLbl val="0"/>
      </c:catAx>
      <c:valAx>
        <c:axId val="618455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2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1032"/>
        <c:axId val="618457696"/>
      </c:lineChart>
      <c:catAx>
        <c:axId val="618451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7696"/>
        <c:crosses val="autoZero"/>
        <c:auto val="1"/>
        <c:lblAlgn val="ctr"/>
        <c:lblOffset val="100"/>
        <c:noMultiLvlLbl val="0"/>
      </c:catAx>
      <c:valAx>
        <c:axId val="618457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1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1816"/>
        <c:axId val="618452600"/>
      </c:lineChart>
      <c:catAx>
        <c:axId val="618451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2600"/>
        <c:crosses val="autoZero"/>
        <c:auto val="1"/>
        <c:lblAlgn val="ctr"/>
        <c:lblOffset val="100"/>
        <c:noMultiLvlLbl val="0"/>
      </c:catAx>
      <c:valAx>
        <c:axId val="618452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1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2992"/>
        <c:axId val="618451424"/>
      </c:lineChart>
      <c:catAx>
        <c:axId val="618452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1424"/>
        <c:crosses val="autoZero"/>
        <c:auto val="1"/>
        <c:lblAlgn val="ctr"/>
        <c:lblOffset val="100"/>
        <c:noMultiLvlLbl val="0"/>
      </c:catAx>
      <c:valAx>
        <c:axId val="618451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2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8088"/>
        <c:axId val="618456128"/>
      </c:lineChart>
      <c:catAx>
        <c:axId val="618458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6128"/>
        <c:crosses val="autoZero"/>
        <c:auto val="1"/>
        <c:lblAlgn val="ctr"/>
        <c:lblOffset val="100"/>
        <c:noMultiLvlLbl val="0"/>
      </c:catAx>
      <c:valAx>
        <c:axId val="618456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8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0832"/>
        <c:axId val="618453776"/>
      </c:lineChart>
      <c:catAx>
        <c:axId val="61846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3776"/>
        <c:crosses val="autoZero"/>
        <c:auto val="1"/>
        <c:lblAlgn val="ctr"/>
        <c:lblOffset val="100"/>
        <c:noMultiLvlLbl val="0"/>
      </c:catAx>
      <c:valAx>
        <c:axId val="618453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0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4952"/>
        <c:axId val="618458480"/>
      </c:lineChart>
      <c:catAx>
        <c:axId val="618454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8480"/>
        <c:crosses val="autoZero"/>
        <c:auto val="1"/>
        <c:lblAlgn val="ctr"/>
        <c:lblOffset val="100"/>
        <c:noMultiLvlLbl val="0"/>
      </c:catAx>
      <c:valAx>
        <c:axId val="618458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4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6520"/>
        <c:axId val="618458872"/>
      </c:lineChart>
      <c:catAx>
        <c:axId val="618456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58872"/>
        <c:crosses val="autoZero"/>
        <c:auto val="1"/>
        <c:lblAlgn val="ctr"/>
        <c:lblOffset val="100"/>
        <c:noMultiLvlLbl val="0"/>
      </c:catAx>
      <c:valAx>
        <c:axId val="618458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6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59656"/>
        <c:axId val="618460048"/>
      </c:lineChart>
      <c:catAx>
        <c:axId val="618459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0048"/>
        <c:crosses val="autoZero"/>
        <c:auto val="1"/>
        <c:lblAlgn val="ctr"/>
        <c:lblOffset val="100"/>
        <c:noMultiLvlLbl val="0"/>
      </c:catAx>
      <c:valAx>
        <c:axId val="618460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59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18461224"/>
        <c:axId val="618462400"/>
      </c:lineChart>
      <c:catAx>
        <c:axId val="618461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8462400"/>
        <c:crosses val="autoZero"/>
        <c:auto val="1"/>
        <c:lblAlgn val="ctr"/>
        <c:lblOffset val="100"/>
        <c:noMultiLvlLbl val="0"/>
      </c:catAx>
      <c:valAx>
        <c:axId val="618462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8461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0496"/>
        <c:axId val="155970104"/>
      </c:lineChart>
      <c:catAx>
        <c:axId val="155970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0104"/>
        <c:crosses val="autoZero"/>
        <c:auto val="1"/>
        <c:lblAlgn val="ctr"/>
        <c:lblOffset val="100"/>
        <c:noMultiLvlLbl val="0"/>
      </c:catAx>
      <c:valAx>
        <c:axId val="155970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0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65400"/>
        <c:axId val="155968536"/>
      </c:lineChart>
      <c:catAx>
        <c:axId val="155965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68536"/>
        <c:crosses val="autoZero"/>
        <c:auto val="1"/>
        <c:lblAlgn val="ctr"/>
        <c:lblOffset val="100"/>
        <c:noMultiLvlLbl val="0"/>
      </c:catAx>
      <c:valAx>
        <c:axId val="155968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65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5200"/>
        <c:axId val="155965792"/>
      </c:lineChart>
      <c:catAx>
        <c:axId val="155975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65792"/>
        <c:crosses val="autoZero"/>
        <c:auto val="1"/>
        <c:lblAlgn val="ctr"/>
        <c:lblOffset val="100"/>
        <c:noMultiLvlLbl val="0"/>
      </c:catAx>
      <c:valAx>
        <c:axId val="155965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5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3632"/>
        <c:axId val="155965008"/>
      </c:lineChart>
      <c:catAx>
        <c:axId val="155973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65008"/>
        <c:crosses val="autoZero"/>
        <c:auto val="1"/>
        <c:lblAlgn val="ctr"/>
        <c:lblOffset val="100"/>
        <c:noMultiLvlLbl val="0"/>
      </c:catAx>
      <c:valAx>
        <c:axId val="155965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3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66184"/>
        <c:axId val="155972456"/>
      </c:lineChart>
      <c:catAx>
        <c:axId val="155966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2456"/>
        <c:crosses val="autoZero"/>
        <c:auto val="1"/>
        <c:lblAlgn val="ctr"/>
        <c:lblOffset val="100"/>
        <c:noMultiLvlLbl val="0"/>
      </c:catAx>
      <c:valAx>
        <c:axId val="155972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66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66576"/>
        <c:axId val="155969320"/>
      </c:lineChart>
      <c:catAx>
        <c:axId val="155966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69320"/>
        <c:crosses val="autoZero"/>
        <c:auto val="1"/>
        <c:lblAlgn val="ctr"/>
        <c:lblOffset val="100"/>
        <c:noMultiLvlLbl val="0"/>
      </c:catAx>
      <c:valAx>
        <c:axId val="155969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66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5592"/>
        <c:axId val="155971280"/>
      </c:lineChart>
      <c:catAx>
        <c:axId val="155975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1280"/>
        <c:crosses val="autoZero"/>
        <c:auto val="1"/>
        <c:lblAlgn val="ctr"/>
        <c:lblOffset val="100"/>
        <c:noMultiLvlLbl val="0"/>
      </c:catAx>
      <c:valAx>
        <c:axId val="155971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5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73240"/>
        <c:axId val="155974024"/>
      </c:lineChart>
      <c:catAx>
        <c:axId val="155973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4024"/>
        <c:crosses val="autoZero"/>
        <c:auto val="1"/>
        <c:lblAlgn val="ctr"/>
        <c:lblOffset val="100"/>
        <c:noMultiLvlLbl val="0"/>
      </c:catAx>
      <c:valAx>
        <c:axId val="155974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73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68144"/>
        <c:axId val="155964224"/>
      </c:lineChart>
      <c:catAx>
        <c:axId val="155968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64224"/>
        <c:crosses val="autoZero"/>
        <c:auto val="1"/>
        <c:lblAlgn val="ctr"/>
        <c:lblOffset val="100"/>
        <c:noMultiLvlLbl val="0"/>
      </c:catAx>
      <c:valAx>
        <c:axId val="155964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68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68928"/>
        <c:axId val="155969712"/>
      </c:lineChart>
      <c:catAx>
        <c:axId val="155968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69712"/>
        <c:crosses val="autoZero"/>
        <c:auto val="1"/>
        <c:lblAlgn val="ctr"/>
        <c:lblOffset val="100"/>
        <c:noMultiLvlLbl val="0"/>
      </c:catAx>
      <c:valAx>
        <c:axId val="155969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68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64616"/>
        <c:axId val="155986960"/>
      </c:lineChart>
      <c:catAx>
        <c:axId val="155964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86960"/>
        <c:crosses val="autoZero"/>
        <c:auto val="1"/>
        <c:lblAlgn val="ctr"/>
        <c:lblOffset val="100"/>
        <c:noMultiLvlLbl val="0"/>
      </c:catAx>
      <c:valAx>
        <c:axId val="155986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64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5988136"/>
        <c:axId val="155979512"/>
      </c:lineChart>
      <c:catAx>
        <c:axId val="155988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5979512"/>
        <c:crosses val="autoZero"/>
        <c:auto val="1"/>
        <c:lblAlgn val="ctr"/>
        <c:lblOffset val="100"/>
        <c:noMultiLvlLbl val="0"/>
      </c:catAx>
      <c:valAx>
        <c:axId val="155979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5988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zoomScale="75" zoomScaleNormal="75" zoomScaleSheetLayoutView="100" workbookViewId="0">
      <selection activeCell="A15" sqref="A15:C15"/>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4"/>
      <c r="C6" s="334"/>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5" t="s">
        <v>540</v>
      </c>
      <c r="B9" s="335"/>
      <c r="C9" s="335"/>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6" t="s">
        <v>587</v>
      </c>
      <c r="B12" s="336"/>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7" t="s">
        <v>542</v>
      </c>
      <c r="C13" s="337"/>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481" t="str">
        <f>VLOOKUP(C12,'[6]2'!$A$32:$B$670,2,FALSE)</f>
        <v>Реконструкция КЛ-10кВ  от опоры №27 ф.Олимпийская 108;212 до места врезки в КЛ-10кВ от РП"АСКТ"-КТПН № 672,КТПН №675 с перезаводской в РП(ТП) -2х1000кВА пос.ПСО-34</v>
      </c>
      <c r="B15" s="481"/>
      <c r="C15" s="481"/>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0.56999999999999995</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1.1470524</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1.1470524</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row>
    <row r="5" spans="1:28" s="11" customFormat="1" ht="15.75">
      <c r="A5" s="16"/>
    </row>
    <row r="6" spans="1:28" s="11" customFormat="1" ht="18.75">
      <c r="A6" s="341" t="s">
        <v>11</v>
      </c>
      <c r="B6" s="341"/>
      <c r="C6" s="341"/>
      <c r="D6" s="341"/>
      <c r="E6" s="341"/>
      <c r="F6" s="341"/>
      <c r="G6" s="341"/>
      <c r="H6" s="341"/>
      <c r="I6" s="341"/>
      <c r="J6" s="341"/>
      <c r="K6" s="341"/>
      <c r="L6" s="341"/>
      <c r="M6" s="341"/>
      <c r="N6" s="341"/>
      <c r="O6" s="341"/>
      <c r="P6" s="341"/>
      <c r="Q6" s="341"/>
      <c r="R6" s="341"/>
      <c r="S6" s="341"/>
      <c r="T6" s="12"/>
      <c r="U6" s="12"/>
      <c r="V6" s="12"/>
      <c r="W6" s="12"/>
      <c r="X6" s="12"/>
      <c r="Y6" s="12"/>
      <c r="Z6" s="12"/>
      <c r="AA6" s="12"/>
      <c r="AB6" s="12"/>
    </row>
    <row r="7" spans="1:28" s="11" customFormat="1" ht="18.75">
      <c r="A7" s="341"/>
      <c r="B7" s="341"/>
      <c r="C7" s="341"/>
      <c r="D7" s="341"/>
      <c r="E7" s="341"/>
      <c r="F7" s="341"/>
      <c r="G7" s="341"/>
      <c r="H7" s="341"/>
      <c r="I7" s="341"/>
      <c r="J7" s="341"/>
      <c r="K7" s="341"/>
      <c r="L7" s="341"/>
      <c r="M7" s="341"/>
      <c r="N7" s="341"/>
      <c r="O7" s="341"/>
      <c r="P7" s="341"/>
      <c r="Q7" s="341"/>
      <c r="R7" s="341"/>
      <c r="S7" s="341"/>
      <c r="T7" s="12"/>
      <c r="U7" s="12"/>
      <c r="V7" s="12"/>
      <c r="W7" s="12"/>
      <c r="X7" s="12"/>
      <c r="Y7" s="12"/>
      <c r="Z7" s="12"/>
      <c r="AA7" s="12"/>
      <c r="AB7" s="12"/>
    </row>
    <row r="8" spans="1:28" s="11" customFormat="1" ht="18.75">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12"/>
      <c r="U8" s="12"/>
      <c r="V8" s="12"/>
      <c r="W8" s="12"/>
      <c r="X8" s="12"/>
      <c r="Y8" s="12"/>
      <c r="Z8" s="12"/>
      <c r="AA8" s="12"/>
      <c r="AB8" s="12"/>
    </row>
    <row r="9" spans="1:28" s="11" customFormat="1" ht="18.75">
      <c r="A9" s="346" t="s">
        <v>10</v>
      </c>
      <c r="B9" s="346"/>
      <c r="C9" s="346"/>
      <c r="D9" s="346"/>
      <c r="E9" s="346"/>
      <c r="F9" s="346"/>
      <c r="G9" s="346"/>
      <c r="H9" s="346"/>
      <c r="I9" s="346"/>
      <c r="J9" s="346"/>
      <c r="K9" s="346"/>
      <c r="L9" s="346"/>
      <c r="M9" s="346"/>
      <c r="N9" s="346"/>
      <c r="O9" s="346"/>
      <c r="P9" s="346"/>
      <c r="Q9" s="346"/>
      <c r="R9" s="346"/>
      <c r="S9" s="346"/>
      <c r="T9" s="12"/>
      <c r="U9" s="12"/>
      <c r="V9" s="12"/>
      <c r="W9" s="12"/>
      <c r="X9" s="12"/>
      <c r="Y9" s="12"/>
      <c r="Z9" s="12"/>
      <c r="AA9" s="12"/>
      <c r="AB9" s="12"/>
    </row>
    <row r="10" spans="1:28" s="11" customFormat="1" ht="18.75">
      <c r="A10" s="341"/>
      <c r="B10" s="341"/>
      <c r="C10" s="341"/>
      <c r="D10" s="341"/>
      <c r="E10" s="341"/>
      <c r="F10" s="341"/>
      <c r="G10" s="341"/>
      <c r="H10" s="341"/>
      <c r="I10" s="341"/>
      <c r="J10" s="341"/>
      <c r="K10" s="341"/>
      <c r="L10" s="341"/>
      <c r="M10" s="341"/>
      <c r="N10" s="341"/>
      <c r="O10" s="341"/>
      <c r="P10" s="341"/>
      <c r="Q10" s="341"/>
      <c r="R10" s="341"/>
      <c r="S10" s="341"/>
      <c r="T10" s="12"/>
      <c r="U10" s="12"/>
      <c r="V10" s="12"/>
      <c r="W10" s="12"/>
      <c r="X10" s="12"/>
      <c r="Y10" s="12"/>
      <c r="Z10" s="12"/>
      <c r="AA10" s="12"/>
      <c r="AB10" s="12"/>
    </row>
    <row r="11" spans="1:28" s="11" customFormat="1" ht="20.25">
      <c r="A11" s="348" t="str">
        <f>'1. паспорт местоположение'!A12:B12</f>
        <v>G_</v>
      </c>
      <c r="B11" s="348"/>
      <c r="C11" s="348"/>
      <c r="D11" s="348"/>
      <c r="E11" s="348"/>
      <c r="F11" s="348"/>
      <c r="G11" s="348"/>
      <c r="H11" s="348"/>
      <c r="I11" s="349" t="str">
        <f>'1. паспорт местоположение'!C12</f>
        <v>1.2.2.47.32</v>
      </c>
      <c r="J11" s="349"/>
      <c r="K11" s="349"/>
      <c r="L11" s="349"/>
      <c r="M11" s="349"/>
      <c r="N11" s="349"/>
      <c r="O11" s="349"/>
      <c r="P11" s="349"/>
      <c r="Q11" s="349"/>
      <c r="R11" s="349"/>
      <c r="S11" s="349"/>
      <c r="T11" s="12"/>
      <c r="U11" s="12"/>
      <c r="V11" s="12"/>
      <c r="W11" s="12"/>
      <c r="X11" s="12"/>
      <c r="Y11" s="12"/>
      <c r="Z11" s="12"/>
      <c r="AA11" s="12"/>
      <c r="AB11" s="12"/>
    </row>
    <row r="12" spans="1:28" s="11" customFormat="1" ht="18.75">
      <c r="A12" s="346" t="s">
        <v>9</v>
      </c>
      <c r="B12" s="346"/>
      <c r="C12" s="346"/>
      <c r="D12" s="346"/>
      <c r="E12" s="346"/>
      <c r="F12" s="346"/>
      <c r="G12" s="346"/>
      <c r="H12" s="346"/>
      <c r="I12" s="346"/>
      <c r="J12" s="346"/>
      <c r="K12" s="346"/>
      <c r="L12" s="346"/>
      <c r="M12" s="346"/>
      <c r="N12" s="346"/>
      <c r="O12" s="346"/>
      <c r="P12" s="346"/>
      <c r="Q12" s="346"/>
      <c r="R12" s="346"/>
      <c r="S12" s="346"/>
      <c r="T12" s="12"/>
      <c r="U12" s="12"/>
      <c r="V12" s="12"/>
      <c r="W12" s="12"/>
      <c r="X12" s="12"/>
      <c r="Y12" s="12"/>
      <c r="Z12" s="12"/>
      <c r="AA12" s="12"/>
      <c r="AB12" s="12"/>
    </row>
    <row r="13" spans="1:28" s="8" customFormat="1" ht="15.75" customHeight="1">
      <c r="A13" s="347"/>
      <c r="B13" s="347"/>
      <c r="C13" s="347"/>
      <c r="D13" s="347"/>
      <c r="E13" s="347"/>
      <c r="F13" s="347"/>
      <c r="G13" s="347"/>
      <c r="H13" s="347"/>
      <c r="I13" s="347"/>
      <c r="J13" s="347"/>
      <c r="K13" s="347"/>
      <c r="L13" s="347"/>
      <c r="M13" s="347"/>
      <c r="N13" s="347"/>
      <c r="O13" s="347"/>
      <c r="P13" s="347"/>
      <c r="Q13" s="347"/>
      <c r="R13" s="347"/>
      <c r="S13" s="347"/>
      <c r="T13" s="9"/>
      <c r="U13" s="9"/>
      <c r="V13" s="9"/>
      <c r="W13" s="9"/>
      <c r="X13" s="9"/>
      <c r="Y13" s="9"/>
      <c r="Z13" s="9"/>
      <c r="AA13" s="9"/>
      <c r="AB13" s="9"/>
    </row>
    <row r="14" spans="1:28" s="2" customFormat="1" ht="36" customHeight="1">
      <c r="A14" s="350" t="str">
        <f>'1. паспорт местоположение'!A15:C15</f>
        <v>Реконструкция КЛ-10кВ  от опоры №27 ф.Олимпийская 108;212 до места врезки в КЛ-10кВ от РП"АСКТ"-КТПН № 672,КТПН №675 с перезаводской в РП(ТП) -2х1000кВА пос.ПСО-34</v>
      </c>
      <c r="B14" s="350"/>
      <c r="C14" s="350"/>
      <c r="D14" s="350"/>
      <c r="E14" s="350"/>
      <c r="F14" s="350"/>
      <c r="G14" s="350"/>
      <c r="H14" s="350"/>
      <c r="I14" s="350"/>
      <c r="J14" s="350"/>
      <c r="K14" s="350"/>
      <c r="L14" s="350"/>
      <c r="M14" s="350"/>
      <c r="N14" s="350"/>
      <c r="O14" s="350"/>
      <c r="P14" s="350"/>
      <c r="Q14" s="350"/>
      <c r="R14" s="350"/>
      <c r="S14" s="350"/>
      <c r="T14" s="7"/>
      <c r="U14" s="7"/>
      <c r="V14" s="7"/>
      <c r="W14" s="7"/>
      <c r="X14" s="7"/>
      <c r="Y14" s="7"/>
      <c r="Z14" s="7"/>
      <c r="AA14" s="7"/>
      <c r="AB14" s="7"/>
    </row>
    <row r="15" spans="1:28" s="2" customFormat="1" ht="15" customHeight="1">
      <c r="A15" s="346" t="s">
        <v>7</v>
      </c>
      <c r="B15" s="346"/>
      <c r="C15" s="346"/>
      <c r="D15" s="346"/>
      <c r="E15" s="346"/>
      <c r="F15" s="346"/>
      <c r="G15" s="346"/>
      <c r="H15" s="346"/>
      <c r="I15" s="346"/>
      <c r="J15" s="346"/>
      <c r="K15" s="346"/>
      <c r="L15" s="346"/>
      <c r="M15" s="346"/>
      <c r="N15" s="346"/>
      <c r="O15" s="346"/>
      <c r="P15" s="346"/>
      <c r="Q15" s="346"/>
      <c r="R15" s="346"/>
      <c r="S15" s="346"/>
      <c r="T15" s="5"/>
      <c r="U15" s="5"/>
      <c r="V15" s="5"/>
      <c r="W15" s="5"/>
      <c r="X15" s="5"/>
      <c r="Y15" s="5"/>
      <c r="Z15" s="5"/>
      <c r="AA15" s="5"/>
      <c r="AB15" s="5"/>
    </row>
    <row r="16" spans="1:28" s="2" customFormat="1" ht="15" customHeight="1">
      <c r="A16" s="351"/>
      <c r="B16" s="351"/>
      <c r="C16" s="351"/>
      <c r="D16" s="351"/>
      <c r="E16" s="351"/>
      <c r="F16" s="351"/>
      <c r="G16" s="351"/>
      <c r="H16" s="351"/>
      <c r="I16" s="351"/>
      <c r="J16" s="351"/>
      <c r="K16" s="351"/>
      <c r="L16" s="351"/>
      <c r="M16" s="351"/>
      <c r="N16" s="351"/>
      <c r="O16" s="351"/>
      <c r="P16" s="351"/>
      <c r="Q16" s="351"/>
      <c r="R16" s="351"/>
      <c r="S16" s="351"/>
      <c r="T16" s="3"/>
      <c r="U16" s="3"/>
      <c r="V16" s="3"/>
      <c r="W16" s="3"/>
      <c r="X16" s="3"/>
      <c r="Y16" s="3"/>
    </row>
    <row r="17" spans="1:28" s="2" customFormat="1" ht="45.75" customHeight="1">
      <c r="A17" s="352" t="s">
        <v>498</v>
      </c>
      <c r="B17" s="352"/>
      <c r="C17" s="352"/>
      <c r="D17" s="352"/>
      <c r="E17" s="352"/>
      <c r="F17" s="352"/>
      <c r="G17" s="352"/>
      <c r="H17" s="352"/>
      <c r="I17" s="352"/>
      <c r="J17" s="352"/>
      <c r="K17" s="352"/>
      <c r="L17" s="352"/>
      <c r="M17" s="352"/>
      <c r="N17" s="352"/>
      <c r="O17" s="352"/>
      <c r="P17" s="352"/>
      <c r="Q17" s="352"/>
      <c r="R17" s="352"/>
      <c r="S17" s="352"/>
      <c r="T17" s="6"/>
      <c r="U17" s="6"/>
      <c r="V17" s="6"/>
      <c r="W17" s="6"/>
      <c r="X17" s="6"/>
      <c r="Y17" s="6"/>
      <c r="Z17" s="6"/>
      <c r="AA17" s="6"/>
      <c r="AB17" s="6"/>
    </row>
    <row r="18" spans="1:28" s="2" customFormat="1" ht="15" customHeight="1">
      <c r="A18" s="353"/>
      <c r="B18" s="353"/>
      <c r="C18" s="353"/>
      <c r="D18" s="353"/>
      <c r="E18" s="353"/>
      <c r="F18" s="353"/>
      <c r="G18" s="353"/>
      <c r="H18" s="353"/>
      <c r="I18" s="353"/>
      <c r="J18" s="353"/>
      <c r="K18" s="353"/>
      <c r="L18" s="353"/>
      <c r="M18" s="353"/>
      <c r="N18" s="353"/>
      <c r="O18" s="353"/>
      <c r="P18" s="353"/>
      <c r="Q18" s="353"/>
      <c r="R18" s="353"/>
      <c r="S18" s="353"/>
      <c r="T18" s="3"/>
      <c r="U18" s="3"/>
      <c r="V18" s="3"/>
      <c r="W18" s="3"/>
      <c r="X18" s="3"/>
      <c r="Y18" s="3"/>
    </row>
    <row r="19" spans="1:28" s="2" customFormat="1" ht="54" customHeight="1">
      <c r="A19" s="338" t="s">
        <v>6</v>
      </c>
      <c r="B19" s="338" t="s">
        <v>104</v>
      </c>
      <c r="C19" s="343" t="s">
        <v>386</v>
      </c>
      <c r="D19" s="338" t="s">
        <v>385</v>
      </c>
      <c r="E19" s="338" t="s">
        <v>103</v>
      </c>
      <c r="F19" s="338" t="s">
        <v>102</v>
      </c>
      <c r="G19" s="338" t="s">
        <v>381</v>
      </c>
      <c r="H19" s="338" t="s">
        <v>101</v>
      </c>
      <c r="I19" s="338" t="s">
        <v>100</v>
      </c>
      <c r="J19" s="338" t="s">
        <v>99</v>
      </c>
      <c r="K19" s="338" t="s">
        <v>98</v>
      </c>
      <c r="L19" s="338" t="s">
        <v>97</v>
      </c>
      <c r="M19" s="338" t="s">
        <v>96</v>
      </c>
      <c r="N19" s="338" t="s">
        <v>95</v>
      </c>
      <c r="O19" s="338" t="s">
        <v>94</v>
      </c>
      <c r="P19" s="338" t="s">
        <v>93</v>
      </c>
      <c r="Q19" s="338" t="s">
        <v>384</v>
      </c>
      <c r="R19" s="338"/>
      <c r="S19" s="345" t="s">
        <v>491</v>
      </c>
      <c r="T19" s="3"/>
      <c r="U19" s="3"/>
      <c r="V19" s="3"/>
      <c r="W19" s="3"/>
      <c r="X19" s="3"/>
      <c r="Y19" s="3"/>
    </row>
    <row r="20" spans="1:28" s="2" customFormat="1" ht="180.75" customHeight="1">
      <c r="A20" s="338"/>
      <c r="B20" s="338"/>
      <c r="C20" s="344"/>
      <c r="D20" s="338"/>
      <c r="E20" s="338"/>
      <c r="F20" s="338"/>
      <c r="G20" s="338"/>
      <c r="H20" s="338"/>
      <c r="I20" s="338"/>
      <c r="J20" s="338"/>
      <c r="K20" s="338"/>
      <c r="L20" s="338"/>
      <c r="M20" s="338"/>
      <c r="N20" s="338"/>
      <c r="O20" s="338"/>
      <c r="P20" s="338"/>
      <c r="Q20" s="34" t="s">
        <v>382</v>
      </c>
      <c r="R20" s="35" t="s">
        <v>383</v>
      </c>
      <c r="S20" s="345"/>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0" t="str">
        <f>'1. паспорт местоположение'!A5:C5</f>
        <v>Год раскрытия информации: 2021</v>
      </c>
      <c r="B6" s="340"/>
      <c r="C6" s="340"/>
      <c r="D6" s="340"/>
      <c r="E6" s="340"/>
      <c r="F6" s="340"/>
      <c r="G6" s="340"/>
      <c r="H6" s="340"/>
      <c r="I6" s="340"/>
      <c r="J6" s="340"/>
      <c r="K6" s="340"/>
      <c r="L6" s="340"/>
      <c r="M6" s="340"/>
      <c r="N6" s="340"/>
      <c r="O6" s="340"/>
      <c r="P6" s="340"/>
      <c r="Q6" s="340"/>
      <c r="R6" s="340"/>
      <c r="S6" s="340"/>
      <c r="T6" s="340"/>
    </row>
    <row r="7" spans="1:20" s="11" customFormat="1">
      <c r="A7" s="16"/>
      <c r="H7" s="15"/>
    </row>
    <row r="8" spans="1:20" s="11" customFormat="1" ht="18.75">
      <c r="A8" s="341" t="s">
        <v>11</v>
      </c>
      <c r="B8" s="341"/>
      <c r="C8" s="341"/>
      <c r="D8" s="341"/>
      <c r="E8" s="341"/>
      <c r="F8" s="341"/>
      <c r="G8" s="341"/>
      <c r="H8" s="341"/>
      <c r="I8" s="341"/>
      <c r="J8" s="341"/>
      <c r="K8" s="341"/>
      <c r="L8" s="341"/>
      <c r="M8" s="341"/>
      <c r="N8" s="341"/>
      <c r="O8" s="341"/>
      <c r="P8" s="341"/>
      <c r="Q8" s="341"/>
      <c r="R8" s="341"/>
      <c r="S8" s="341"/>
      <c r="T8" s="341"/>
    </row>
    <row r="9" spans="1:20" s="11" customFormat="1" ht="18.75">
      <c r="A9" s="341"/>
      <c r="B9" s="341"/>
      <c r="C9" s="341"/>
      <c r="D9" s="341"/>
      <c r="E9" s="341"/>
      <c r="F9" s="341"/>
      <c r="G9" s="341"/>
      <c r="H9" s="341"/>
      <c r="I9" s="341"/>
      <c r="J9" s="341"/>
      <c r="K9" s="341"/>
      <c r="L9" s="341"/>
      <c r="M9" s="341"/>
      <c r="N9" s="341"/>
      <c r="O9" s="341"/>
      <c r="P9" s="341"/>
      <c r="Q9" s="341"/>
      <c r="R9" s="341"/>
      <c r="S9" s="341"/>
      <c r="T9" s="341"/>
    </row>
    <row r="10" spans="1:20" s="11" customFormat="1" ht="18.75" customHeight="1">
      <c r="A10" s="350" t="str">
        <f>'1. паспорт местоположение'!A9:C9</f>
        <v>Общество с ограниченной ответственностью "Сургутские городские электрические сети"</v>
      </c>
      <c r="B10" s="350"/>
      <c r="C10" s="350"/>
      <c r="D10" s="350"/>
      <c r="E10" s="350"/>
      <c r="F10" s="350"/>
      <c r="G10" s="350"/>
      <c r="H10" s="350"/>
      <c r="I10" s="350"/>
      <c r="J10" s="350"/>
      <c r="K10" s="350"/>
      <c r="L10" s="350"/>
      <c r="M10" s="350"/>
      <c r="N10" s="350"/>
      <c r="O10" s="350"/>
      <c r="P10" s="350"/>
      <c r="Q10" s="350"/>
      <c r="R10" s="350"/>
      <c r="S10" s="350"/>
      <c r="T10" s="350"/>
    </row>
    <row r="11" spans="1:20" s="11" customFormat="1" ht="18.75" customHeight="1">
      <c r="A11" s="346" t="s">
        <v>10</v>
      </c>
      <c r="B11" s="346"/>
      <c r="C11" s="346"/>
      <c r="D11" s="346"/>
      <c r="E11" s="346"/>
      <c r="F11" s="346"/>
      <c r="G11" s="346"/>
      <c r="H11" s="346"/>
      <c r="I11" s="346"/>
      <c r="J11" s="346"/>
      <c r="K11" s="346"/>
      <c r="L11" s="346"/>
      <c r="M11" s="346"/>
      <c r="N11" s="346"/>
      <c r="O11" s="346"/>
      <c r="P11" s="346"/>
      <c r="Q11" s="346"/>
      <c r="R11" s="346"/>
      <c r="S11" s="346"/>
      <c r="T11" s="346"/>
    </row>
    <row r="12" spans="1:20" s="11" customFormat="1" ht="18.75">
      <c r="A12" s="341"/>
      <c r="B12" s="341"/>
      <c r="C12" s="341"/>
      <c r="D12" s="341"/>
      <c r="E12" s="341"/>
      <c r="F12" s="341"/>
      <c r="G12" s="341"/>
      <c r="H12" s="341"/>
      <c r="I12" s="341"/>
      <c r="J12" s="341"/>
      <c r="K12" s="341"/>
      <c r="L12" s="341"/>
      <c r="M12" s="341"/>
      <c r="N12" s="341"/>
      <c r="O12" s="341"/>
      <c r="P12" s="341"/>
      <c r="Q12" s="341"/>
      <c r="R12" s="341"/>
      <c r="S12" s="341"/>
      <c r="T12" s="341"/>
    </row>
    <row r="13" spans="1:20" s="11" customFormat="1" ht="18.75" customHeight="1">
      <c r="A13" s="371" t="str">
        <f>'1. паспорт местоположение'!A12:B12</f>
        <v>G_</v>
      </c>
      <c r="B13" s="372"/>
      <c r="C13" s="372"/>
      <c r="D13" s="372"/>
      <c r="E13" s="372"/>
      <c r="F13" s="372"/>
      <c r="G13" s="372"/>
      <c r="H13" s="372"/>
      <c r="I13" s="372"/>
      <c r="J13" s="372"/>
      <c r="K13" s="372"/>
      <c r="L13" s="372"/>
      <c r="M13" s="363" t="str">
        <f>'1. паспорт местоположение'!C12</f>
        <v>1.2.2.47.32</v>
      </c>
      <c r="N13" s="364"/>
      <c r="O13" s="364"/>
      <c r="P13" s="364"/>
      <c r="Q13" s="364"/>
      <c r="R13" s="364"/>
      <c r="S13" s="364"/>
      <c r="T13" s="364"/>
    </row>
    <row r="14" spans="1:20" s="11" customFormat="1" ht="18.75" customHeight="1">
      <c r="A14" s="346" t="s">
        <v>9</v>
      </c>
      <c r="B14" s="346"/>
      <c r="C14" s="346"/>
      <c r="D14" s="346"/>
      <c r="E14" s="346"/>
      <c r="F14" s="346"/>
      <c r="G14" s="346"/>
      <c r="H14" s="346"/>
      <c r="I14" s="346"/>
      <c r="J14" s="346"/>
      <c r="K14" s="346"/>
      <c r="L14" s="346"/>
      <c r="M14" s="346"/>
      <c r="N14" s="346"/>
      <c r="O14" s="346"/>
      <c r="P14" s="346"/>
      <c r="Q14" s="346"/>
      <c r="R14" s="346"/>
      <c r="S14" s="346"/>
      <c r="T14" s="346"/>
    </row>
    <row r="15" spans="1:20" s="8" customFormat="1" ht="15.75" customHeight="1">
      <c r="A15" s="347"/>
      <c r="B15" s="347"/>
      <c r="C15" s="347"/>
      <c r="D15" s="347"/>
      <c r="E15" s="347"/>
      <c r="F15" s="347"/>
      <c r="G15" s="347"/>
      <c r="H15" s="347"/>
      <c r="I15" s="347"/>
      <c r="J15" s="347"/>
      <c r="K15" s="347"/>
      <c r="L15" s="347"/>
      <c r="M15" s="347"/>
      <c r="N15" s="347"/>
      <c r="O15" s="347"/>
      <c r="P15" s="347"/>
      <c r="Q15" s="347"/>
      <c r="R15" s="347"/>
      <c r="S15" s="347"/>
      <c r="T15" s="347"/>
    </row>
    <row r="16" spans="1:20" s="2" customFormat="1" ht="36" customHeight="1">
      <c r="A16" s="350" t="str">
        <f>'1. паспорт местоположение'!A15:C15</f>
        <v>Реконструкция КЛ-10кВ  от опоры №27 ф.Олимпийская 108;212 до места врезки в КЛ-10кВ от РП"АСКТ"-КТПН № 672,КТПН №675 с перезаводской в РП(ТП) -2х1000кВА пос.ПСО-34</v>
      </c>
      <c r="B16" s="350"/>
      <c r="C16" s="350"/>
      <c r="D16" s="350"/>
      <c r="E16" s="350"/>
      <c r="F16" s="350"/>
      <c r="G16" s="350"/>
      <c r="H16" s="350"/>
      <c r="I16" s="350"/>
      <c r="J16" s="350"/>
      <c r="K16" s="350"/>
      <c r="L16" s="350"/>
      <c r="M16" s="350"/>
      <c r="N16" s="350"/>
      <c r="O16" s="350"/>
      <c r="P16" s="350"/>
      <c r="Q16" s="350"/>
      <c r="R16" s="350"/>
      <c r="S16" s="350"/>
      <c r="T16" s="350"/>
    </row>
    <row r="17" spans="1:113" s="2" customFormat="1" ht="15" customHeight="1">
      <c r="A17" s="346" t="s">
        <v>7</v>
      </c>
      <c r="B17" s="346"/>
      <c r="C17" s="346"/>
      <c r="D17" s="346"/>
      <c r="E17" s="346"/>
      <c r="F17" s="346"/>
      <c r="G17" s="346"/>
      <c r="H17" s="346"/>
      <c r="I17" s="346"/>
      <c r="J17" s="346"/>
      <c r="K17" s="346"/>
      <c r="L17" s="346"/>
      <c r="M17" s="346"/>
      <c r="N17" s="346"/>
      <c r="O17" s="346"/>
      <c r="P17" s="346"/>
      <c r="Q17" s="346"/>
      <c r="R17" s="346"/>
      <c r="S17" s="346"/>
      <c r="T17" s="346"/>
    </row>
    <row r="18" spans="1:113" s="2" customFormat="1" ht="15" customHeight="1">
      <c r="A18" s="351"/>
      <c r="B18" s="351"/>
      <c r="C18" s="351"/>
      <c r="D18" s="351"/>
      <c r="E18" s="351"/>
      <c r="F18" s="351"/>
      <c r="G18" s="351"/>
      <c r="H18" s="351"/>
      <c r="I18" s="351"/>
      <c r="J18" s="351"/>
      <c r="K18" s="351"/>
      <c r="L18" s="351"/>
      <c r="M18" s="351"/>
      <c r="N18" s="351"/>
      <c r="O18" s="351"/>
      <c r="P18" s="351"/>
      <c r="Q18" s="351"/>
      <c r="R18" s="351"/>
      <c r="S18" s="351"/>
      <c r="T18" s="351"/>
    </row>
    <row r="19" spans="1:113" s="2" customFormat="1" ht="15" customHeight="1">
      <c r="A19" s="342" t="s">
        <v>503</v>
      </c>
      <c r="B19" s="342"/>
      <c r="C19" s="342"/>
      <c r="D19" s="342"/>
      <c r="E19" s="342"/>
      <c r="F19" s="342"/>
      <c r="G19" s="342"/>
      <c r="H19" s="342"/>
      <c r="I19" s="342"/>
      <c r="J19" s="342"/>
      <c r="K19" s="342"/>
      <c r="L19" s="342"/>
      <c r="M19" s="342"/>
      <c r="N19" s="342"/>
      <c r="O19" s="342"/>
      <c r="P19" s="342"/>
      <c r="Q19" s="342"/>
      <c r="R19" s="342"/>
      <c r="S19" s="342"/>
      <c r="T19" s="342"/>
    </row>
    <row r="20" spans="1:113" s="50" customFormat="1" ht="21" customHeight="1">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c r="A21" s="354" t="s">
        <v>6</v>
      </c>
      <c r="B21" s="357" t="s">
        <v>232</v>
      </c>
      <c r="C21" s="358"/>
      <c r="D21" s="361" t="s">
        <v>126</v>
      </c>
      <c r="E21" s="357" t="s">
        <v>531</v>
      </c>
      <c r="F21" s="358"/>
      <c r="G21" s="357" t="s">
        <v>283</v>
      </c>
      <c r="H21" s="358"/>
      <c r="I21" s="357" t="s">
        <v>125</v>
      </c>
      <c r="J21" s="358"/>
      <c r="K21" s="361" t="s">
        <v>124</v>
      </c>
      <c r="L21" s="357" t="s">
        <v>123</v>
      </c>
      <c r="M21" s="358"/>
      <c r="N21" s="357" t="s">
        <v>528</v>
      </c>
      <c r="O21" s="358"/>
      <c r="P21" s="361" t="s">
        <v>122</v>
      </c>
      <c r="Q21" s="367" t="s">
        <v>121</v>
      </c>
      <c r="R21" s="368"/>
      <c r="S21" s="369" t="s">
        <v>120</v>
      </c>
      <c r="T21" s="369"/>
    </row>
    <row r="22" spans="1:113" ht="204.75" customHeight="1">
      <c r="A22" s="355"/>
      <c r="B22" s="359"/>
      <c r="C22" s="360"/>
      <c r="D22" s="366"/>
      <c r="E22" s="359"/>
      <c r="F22" s="360"/>
      <c r="G22" s="359"/>
      <c r="H22" s="360"/>
      <c r="I22" s="359"/>
      <c r="J22" s="360"/>
      <c r="K22" s="362"/>
      <c r="L22" s="359"/>
      <c r="M22" s="360"/>
      <c r="N22" s="359"/>
      <c r="O22" s="360"/>
      <c r="P22" s="362"/>
      <c r="Q22" s="106" t="s">
        <v>119</v>
      </c>
      <c r="R22" s="106" t="s">
        <v>502</v>
      </c>
      <c r="S22" s="106" t="s">
        <v>118</v>
      </c>
      <c r="T22" s="106" t="s">
        <v>117</v>
      </c>
    </row>
    <row r="23" spans="1:113" ht="51.75" customHeight="1">
      <c r="A23" s="356"/>
      <c r="B23" s="159" t="s">
        <v>115</v>
      </c>
      <c r="C23" s="159" t="s">
        <v>116</v>
      </c>
      <c r="D23" s="362"/>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5" t="s">
        <v>534</v>
      </c>
      <c r="C27" s="365"/>
      <c r="D27" s="365"/>
      <c r="E27" s="365"/>
      <c r="F27" s="365"/>
      <c r="G27" s="365"/>
      <c r="H27" s="365"/>
      <c r="I27" s="365"/>
      <c r="J27" s="365"/>
      <c r="K27" s="365"/>
      <c r="L27" s="365"/>
      <c r="M27" s="365"/>
      <c r="N27" s="365"/>
      <c r="O27" s="365"/>
      <c r="P27" s="365"/>
      <c r="Q27" s="365"/>
      <c r="R27" s="365"/>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39" t="str">
        <f>'1. паспорт местоположение'!A5:C5</f>
        <v>Год раскрытия информации: 2021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2" t="str">
        <f>'1. паспорт местоположение'!A9</f>
        <v>Общество с ограниченной ответственностью "Сургутские городские электрические сети"</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3" t="str">
        <f>'1. паспорт местоположение'!A12:B12</f>
        <v>G_</v>
      </c>
      <c r="B12" s="384"/>
      <c r="C12" s="384"/>
      <c r="D12" s="384"/>
      <c r="E12" s="384"/>
      <c r="F12" s="384"/>
      <c r="G12" s="384"/>
      <c r="H12" s="384"/>
      <c r="I12" s="384"/>
      <c r="J12" s="384"/>
      <c r="K12" s="384"/>
      <c r="L12" s="384"/>
      <c r="M12" s="384"/>
      <c r="N12" s="384"/>
      <c r="O12" s="384"/>
      <c r="P12" s="384"/>
      <c r="Q12" s="384"/>
      <c r="R12" s="385" t="str">
        <f>'1. паспорт местоположение'!C12</f>
        <v>1.2.2.47.32</v>
      </c>
      <c r="S12" s="386"/>
      <c r="T12" s="386"/>
      <c r="U12" s="386"/>
      <c r="V12" s="386"/>
      <c r="W12" s="386"/>
      <c r="X12" s="386"/>
      <c r="Y12" s="386"/>
      <c r="Z12" s="386"/>
      <c r="AA12" s="386"/>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7" t="str">
        <f>'1. паспорт местоположение'!A15:C15</f>
        <v>Реконструкция КЛ-10кВ  от опоры №27 ф.Олимпийская 108;212 до места врезки в КЛ-10кВ от РП"АСКТ"-КТПН № 672,КТПН №675 с перезаводской в РП(ТП) -2х1000кВА пос.ПСО-34</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3"/>
      <c r="F18" s="373"/>
      <c r="G18" s="373"/>
      <c r="H18" s="373"/>
      <c r="I18" s="373"/>
      <c r="J18" s="373"/>
      <c r="K18" s="373"/>
      <c r="L18" s="373"/>
      <c r="M18" s="373"/>
      <c r="N18" s="373"/>
      <c r="O18" s="373"/>
      <c r="P18" s="373"/>
      <c r="Q18" s="373"/>
      <c r="R18" s="373"/>
      <c r="S18" s="373"/>
      <c r="T18" s="373"/>
      <c r="U18" s="373"/>
      <c r="V18" s="373"/>
      <c r="W18" s="373"/>
      <c r="X18" s="373"/>
      <c r="Y18" s="373"/>
      <c r="Z18" s="182"/>
      <c r="AA18" s="182"/>
    </row>
    <row r="19" spans="1:27" ht="25.5" customHeight="1">
      <c r="A19" s="373" t="s">
        <v>505</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4" t="s">
        <v>6</v>
      </c>
      <c r="B21" s="377" t="s">
        <v>512</v>
      </c>
      <c r="C21" s="378"/>
      <c r="D21" s="377" t="s">
        <v>514</v>
      </c>
      <c r="E21" s="378"/>
      <c r="F21" s="367" t="s">
        <v>98</v>
      </c>
      <c r="G21" s="381"/>
      <c r="H21" s="381"/>
      <c r="I21" s="368"/>
      <c r="J21" s="374" t="s">
        <v>515</v>
      </c>
      <c r="K21" s="377" t="s">
        <v>516</v>
      </c>
      <c r="L21" s="378"/>
      <c r="M21" s="377" t="s">
        <v>517</v>
      </c>
      <c r="N21" s="378"/>
      <c r="O21" s="377" t="s">
        <v>504</v>
      </c>
      <c r="P21" s="378"/>
      <c r="Q21" s="377" t="s">
        <v>131</v>
      </c>
      <c r="R21" s="378"/>
      <c r="S21" s="374" t="s">
        <v>130</v>
      </c>
      <c r="T21" s="374" t="s">
        <v>518</v>
      </c>
      <c r="U21" s="374" t="s">
        <v>513</v>
      </c>
      <c r="V21" s="377" t="s">
        <v>129</v>
      </c>
      <c r="W21" s="378"/>
      <c r="X21" s="367" t="s">
        <v>121</v>
      </c>
      <c r="Y21" s="381"/>
      <c r="Z21" s="369" t="s">
        <v>120</v>
      </c>
      <c r="AA21" s="369"/>
    </row>
    <row r="22" spans="1:27" ht="216" customHeight="1">
      <c r="A22" s="375"/>
      <c r="B22" s="379"/>
      <c r="C22" s="380"/>
      <c r="D22" s="379"/>
      <c r="E22" s="380"/>
      <c r="F22" s="367" t="s">
        <v>128</v>
      </c>
      <c r="G22" s="368"/>
      <c r="H22" s="367" t="s">
        <v>127</v>
      </c>
      <c r="I22" s="368"/>
      <c r="J22" s="376"/>
      <c r="K22" s="379"/>
      <c r="L22" s="380"/>
      <c r="M22" s="379"/>
      <c r="N22" s="380"/>
      <c r="O22" s="379"/>
      <c r="P22" s="380"/>
      <c r="Q22" s="379"/>
      <c r="R22" s="380"/>
      <c r="S22" s="376"/>
      <c r="T22" s="376"/>
      <c r="U22" s="376"/>
      <c r="V22" s="379"/>
      <c r="W22" s="380"/>
      <c r="X22" s="106" t="s">
        <v>119</v>
      </c>
      <c r="Y22" s="106" t="s">
        <v>502</v>
      </c>
      <c r="Z22" s="106" t="s">
        <v>118</v>
      </c>
      <c r="AA22" s="106" t="s">
        <v>117</v>
      </c>
    </row>
    <row r="23" spans="1:27" ht="60" customHeight="1">
      <c r="A23" s="376"/>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t="str">
        <f>VLOOKUP($R$12,'[6]3.2 паспорт Техсостояние ЛЭП'!$A$21:$AD$670,5,FALSE)</f>
        <v xml:space="preserve">  КЛ-10кВ  от опоры №27 ф.Олимпийская 108;212 до места врезки в КЛ-10кВ от РП"АСКТ"-КТПН № 672,КТПН №675 с перезаводской в РП(ТП) -2х1000кВА пос.ПСО-34</v>
      </c>
      <c r="C25" s="258" t="str">
        <f>VLOOKUP($R$12,'[6]3.2 паспорт Техсостояние ЛЭП'!$A$21:$AD$670,6,FALSE)</f>
        <v xml:space="preserve">  КЛ-10кВ  от опоры №27 ф.Олимпийская 108;212 до места врезки в КЛ-10кВ от РП"АСКТ"-КТПН № 672,КТПН №675 с перезаводской в РП(ТП) -2х1000кВА пос.ПСО-34</v>
      </c>
      <c r="D25" s="258" t="str">
        <f>VLOOKUP($R$12,'[6]3.2 паспорт Техсостояние ЛЭП'!$A$21:$AD$670,7,FALSE)</f>
        <v xml:space="preserve">  КЛ-10кВ  от опоры №27 ф.Олимпийская 108;212 до места врезки в КЛ-10кВ от РП"АСКТ"-КТПН № 672,КТПН №675 с перезаводской в РП(ТП) -2х1000кВА пос.ПСО-34</v>
      </c>
      <c r="E25" s="258" t="str">
        <f>VLOOKUP($R$12,'[6]3.2 паспорт Техсостояние ЛЭП'!$A$21:$AD$670,8,FALSE)</f>
        <v xml:space="preserve">  КЛ-10кВ  от опоры №27 ф.Олимпийская 108;212 до места врезки в КЛ-10кВ от РП"АСКТ"-КТПН № 672,КТПН №675 с перезаводской в РП(ТП) -2х1000кВА пос.ПСО-34</v>
      </c>
      <c r="F25" s="258">
        <f>VLOOKUP($R$12,'[6]3.2 паспорт Техсостояние ЛЭП'!$A$21:$AD$670,9,FALSE)</f>
        <v>10</v>
      </c>
      <c r="G25" s="258">
        <f>VLOOKUP($R$12,'[6]3.2 паспорт Техсостояние ЛЭП'!$A$21:$AD$670,10,FALSE)</f>
        <v>10</v>
      </c>
      <c r="H25" s="258">
        <f>VLOOKUP($R$12,'[6]3.2 паспорт Техсостояние ЛЭП'!$A$21:$AD$670,11,FALSE)</f>
        <v>10</v>
      </c>
      <c r="I25" s="258">
        <f>VLOOKUP($R$12,'[6]3.2 паспорт Техсостояние ЛЭП'!$A$21:$AD$670,12,FALSE)</f>
        <v>10</v>
      </c>
      <c r="J25" s="258">
        <f>VLOOKUP($R$12,'[6]3.2 паспорт Техсостояние ЛЭП'!$A$21:$AD$670,13,FALSE)</f>
        <v>2018</v>
      </c>
      <c r="K25" s="258">
        <f>VLOOKUP($R$12,'[6]3.2 паспорт Техсостояние ЛЭП'!$A$21:$AD$670,14,FALSE)</f>
        <v>2</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АСБ 3х150</v>
      </c>
      <c r="O25" s="258" t="str">
        <f>VLOOKUP($R$12,'[6]3.2 паспорт Техсостояние ЛЭП'!$A$21:$AD$670,18,FALSE)</f>
        <v>кабель</v>
      </c>
      <c r="P25" s="258" t="str">
        <f>VLOOKUP($R$12,'[6]3.2 паспорт Техсостояние ЛЭП'!$A$21:$AD$670,19,FALSE)</f>
        <v>кабель</v>
      </c>
      <c r="Q25" s="258">
        <f>VLOOKUP($R$12,'[6]3.2 паспорт Техсостояние ЛЭП'!$A$21:$AD$670,20,FALSE)</f>
        <v>1.06</v>
      </c>
      <c r="R25" s="258">
        <f>VLOOKUP($R$12,'[6]3.2 паспорт Техсостояние ЛЭП'!$A$21:$AD$670,21,FALSE)</f>
        <v>0.56999999999999995</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t="str">
        <f>VLOOKUP($R$12,'[6]3.2 паспорт Техсостояние ЛЭП'!$A$21:$AD$670,25,FALSE)</f>
        <v>в земле</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abSelected="1" topLeftCell="A7"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39" t="str">
        <f>'1. паспорт местоположение'!A5:C5</f>
        <v>Год раскрытия информации: 2021</v>
      </c>
      <c r="B5" s="340"/>
      <c r="C5" s="34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1" t="s">
        <v>11</v>
      </c>
      <c r="B7" s="341"/>
      <c r="C7" s="341"/>
      <c r="D7" s="12"/>
      <c r="E7" s="12"/>
      <c r="F7" s="12"/>
      <c r="G7" s="12"/>
      <c r="H7" s="12"/>
      <c r="I7" s="12"/>
      <c r="J7" s="12"/>
      <c r="K7" s="12"/>
      <c r="L7" s="12"/>
      <c r="M7" s="12"/>
      <c r="N7" s="12"/>
      <c r="O7" s="12"/>
      <c r="P7" s="12"/>
      <c r="Q7" s="12"/>
      <c r="R7" s="12"/>
      <c r="S7" s="12"/>
      <c r="T7" s="12"/>
      <c r="U7" s="12"/>
    </row>
    <row r="8" spans="1:29" s="11" customFormat="1" ht="18.75">
      <c r="A8" s="341"/>
      <c r="B8" s="341"/>
      <c r="C8" s="341"/>
      <c r="D8" s="13"/>
      <c r="E8" s="13"/>
      <c r="F8" s="13"/>
      <c r="G8" s="13"/>
      <c r="H8" s="12"/>
      <c r="I8" s="12"/>
      <c r="J8" s="12"/>
      <c r="K8" s="12"/>
      <c r="L8" s="12"/>
      <c r="M8" s="12"/>
      <c r="N8" s="12"/>
      <c r="O8" s="12"/>
      <c r="P8" s="12"/>
      <c r="Q8" s="12"/>
      <c r="R8" s="12"/>
      <c r="S8" s="12"/>
      <c r="T8" s="12"/>
      <c r="U8" s="12"/>
    </row>
    <row r="9" spans="1:29" s="11" customFormat="1" ht="18.75">
      <c r="A9" s="388" t="str">
        <f>'1. паспорт местоположение'!A9:C9</f>
        <v>Общество с ограниченной ответственностью "Сургутские городские электрические сети"</v>
      </c>
      <c r="B9" s="388"/>
      <c r="C9" s="388"/>
      <c r="D9" s="7"/>
      <c r="E9" s="7"/>
      <c r="F9" s="7"/>
      <c r="G9" s="7"/>
      <c r="H9" s="12"/>
      <c r="I9" s="12"/>
      <c r="J9" s="12"/>
      <c r="K9" s="12"/>
      <c r="L9" s="12"/>
      <c r="M9" s="12"/>
      <c r="N9" s="12"/>
      <c r="O9" s="12"/>
      <c r="P9" s="12"/>
      <c r="Q9" s="12"/>
      <c r="R9" s="12"/>
      <c r="S9" s="12"/>
      <c r="T9" s="12"/>
      <c r="U9" s="12"/>
    </row>
    <row r="10" spans="1:29" s="11" customFormat="1" ht="18.75">
      <c r="A10" s="346" t="s">
        <v>10</v>
      </c>
      <c r="B10" s="346"/>
      <c r="C10" s="346"/>
      <c r="D10" s="5"/>
      <c r="E10" s="5"/>
      <c r="F10" s="5"/>
      <c r="G10" s="5"/>
      <c r="H10" s="12"/>
      <c r="I10" s="12"/>
      <c r="J10" s="12"/>
      <c r="K10" s="12"/>
      <c r="L10" s="12"/>
      <c r="M10" s="12"/>
      <c r="N10" s="12"/>
      <c r="O10" s="12"/>
      <c r="P10" s="12"/>
      <c r="Q10" s="12"/>
      <c r="R10" s="12"/>
      <c r="S10" s="12"/>
      <c r="T10" s="12"/>
      <c r="U10" s="12"/>
    </row>
    <row r="11" spans="1:29" s="11" customFormat="1" ht="18.75">
      <c r="A11" s="341"/>
      <c r="B11" s="341"/>
      <c r="C11" s="341"/>
      <c r="D11" s="13"/>
      <c r="E11" s="13"/>
      <c r="F11" s="13"/>
      <c r="G11" s="13"/>
      <c r="H11" s="12"/>
      <c r="I11" s="12"/>
      <c r="J11" s="12"/>
      <c r="K11" s="12"/>
      <c r="L11" s="12"/>
      <c r="M11" s="12"/>
      <c r="N11" s="12"/>
      <c r="O11" s="12"/>
      <c r="P11" s="12"/>
      <c r="Q11" s="12"/>
      <c r="R11" s="12"/>
      <c r="S11" s="12"/>
      <c r="T11" s="12"/>
      <c r="U11" s="12"/>
    </row>
    <row r="12" spans="1:29" s="11" customFormat="1" ht="18.75">
      <c r="A12" s="371" t="str">
        <f>'1. паспорт местоположение'!A12:B12</f>
        <v>G_</v>
      </c>
      <c r="B12" s="372"/>
      <c r="C12" s="195" t="str">
        <f>'1. паспорт местоположение'!C12</f>
        <v>1.2.2.47.32</v>
      </c>
      <c r="D12" s="7"/>
      <c r="E12" s="7"/>
      <c r="F12" s="7"/>
      <c r="G12" s="7"/>
      <c r="H12" s="12"/>
      <c r="I12" s="12"/>
      <c r="J12" s="12"/>
      <c r="K12" s="12"/>
      <c r="L12" s="12"/>
      <c r="M12" s="12"/>
      <c r="N12" s="12"/>
      <c r="O12" s="12"/>
      <c r="P12" s="12"/>
      <c r="Q12" s="12"/>
      <c r="R12" s="12"/>
      <c r="S12" s="12"/>
      <c r="T12" s="12"/>
      <c r="U12" s="12"/>
    </row>
    <row r="13" spans="1:29" s="11" customFormat="1" ht="18.75">
      <c r="A13" s="346" t="s">
        <v>9</v>
      </c>
      <c r="B13" s="346"/>
      <c r="C13" s="346"/>
      <c r="D13" s="5"/>
      <c r="E13" s="5"/>
      <c r="F13" s="5"/>
      <c r="G13" s="5"/>
      <c r="H13" s="12"/>
      <c r="I13" s="12"/>
      <c r="J13" s="12"/>
      <c r="K13" s="12"/>
      <c r="L13" s="12"/>
      <c r="M13" s="12"/>
      <c r="N13" s="12"/>
      <c r="O13" s="12"/>
      <c r="P13" s="12"/>
      <c r="Q13" s="12"/>
      <c r="R13" s="12"/>
      <c r="S13" s="12"/>
      <c r="T13" s="12"/>
      <c r="U13" s="12"/>
    </row>
    <row r="14" spans="1:29" s="8" customFormat="1" ht="15.75" customHeight="1">
      <c r="A14" s="347"/>
      <c r="B14" s="347"/>
      <c r="C14" s="347"/>
      <c r="D14" s="9"/>
      <c r="E14" s="9"/>
      <c r="F14" s="9"/>
      <c r="G14" s="9"/>
      <c r="H14" s="9"/>
      <c r="I14" s="9"/>
      <c r="J14" s="9"/>
      <c r="K14" s="9"/>
      <c r="L14" s="9"/>
      <c r="M14" s="9"/>
      <c r="N14" s="9"/>
      <c r="O14" s="9"/>
      <c r="P14" s="9"/>
      <c r="Q14" s="9"/>
      <c r="R14" s="9"/>
      <c r="S14" s="9"/>
      <c r="T14" s="9"/>
      <c r="U14" s="9"/>
    </row>
    <row r="15" spans="1:29" s="2" customFormat="1" ht="15.75">
      <c r="A15" s="350" t="str">
        <f>'1. паспорт местоположение'!A15:C15</f>
        <v>Реконструкция КЛ-10кВ  от опоры №27 ф.Олимпийская 108;212 до места врезки в КЛ-10кВ от РП"АСКТ"-КТПН № 672,КТПН №675 с перезаводской в РП(ТП) -2х1000кВА пос.ПСО-34</v>
      </c>
      <c r="B15" s="350"/>
      <c r="C15" s="350"/>
      <c r="D15" s="7"/>
      <c r="E15" s="7"/>
      <c r="F15" s="7"/>
      <c r="G15" s="7"/>
      <c r="H15" s="7"/>
      <c r="I15" s="7"/>
      <c r="J15" s="7"/>
      <c r="K15" s="7"/>
      <c r="L15" s="7"/>
      <c r="M15" s="7"/>
      <c r="N15" s="7"/>
      <c r="O15" s="7"/>
      <c r="P15" s="7"/>
      <c r="Q15" s="7"/>
      <c r="R15" s="7"/>
      <c r="S15" s="7"/>
      <c r="T15" s="7"/>
      <c r="U15" s="7"/>
    </row>
    <row r="16" spans="1:29" s="2" customFormat="1" ht="15" customHeight="1">
      <c r="A16" s="346" t="s">
        <v>7</v>
      </c>
      <c r="B16" s="346"/>
      <c r="C16" s="346"/>
      <c r="D16" s="5"/>
      <c r="E16" s="5"/>
      <c r="F16" s="5"/>
      <c r="G16" s="5"/>
      <c r="H16" s="5"/>
      <c r="I16" s="5"/>
      <c r="J16" s="5"/>
      <c r="K16" s="5"/>
      <c r="L16" s="5"/>
      <c r="M16" s="5"/>
      <c r="N16" s="5"/>
      <c r="O16" s="5"/>
      <c r="P16" s="5"/>
      <c r="Q16" s="5"/>
      <c r="R16" s="5"/>
      <c r="S16" s="5"/>
      <c r="T16" s="5"/>
      <c r="U16" s="5"/>
    </row>
    <row r="17" spans="1:21" s="2" customFormat="1" ht="15" customHeight="1">
      <c r="A17" s="351"/>
      <c r="B17" s="351"/>
      <c r="C17" s="351"/>
      <c r="D17" s="3"/>
      <c r="E17" s="3"/>
      <c r="F17" s="3"/>
      <c r="G17" s="3"/>
      <c r="H17" s="3"/>
      <c r="I17" s="3"/>
      <c r="J17" s="3"/>
      <c r="K17" s="3"/>
      <c r="L17" s="3"/>
      <c r="M17" s="3"/>
      <c r="N17" s="3"/>
      <c r="O17" s="3"/>
      <c r="P17" s="3"/>
      <c r="Q17" s="3"/>
      <c r="R17" s="3"/>
    </row>
    <row r="18" spans="1:21" s="2" customFormat="1" ht="27.75" customHeight="1">
      <c r="A18" s="352" t="s">
        <v>497</v>
      </c>
      <c r="B18" s="352"/>
      <c r="C18" s="35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0.56999999999999995</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Реконструкция КЛ-10кВ  от опоры №27 ф.Олимпийская 108;212 до места врезки в КЛ-10кВ от РП"АСКТ"-КТПН № 672,КТПН №675 с перезаводской в РП(ТП) -2х1000кВА пос.ПСО-34</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1.1470524</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Перевод нагрузок с РП(ТП) ПСО</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
        <v>377</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
        <v>8</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6" t="s">
        <v>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tr">
        <f>'1. паспорт местоположение'!A9:C9</f>
        <v>Общество с ограниченной ответственностью "Сургутские городские электрические 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7" t="str">
        <f>'1. паспорт местоположение'!A12:B12</f>
        <v>G_</v>
      </c>
      <c r="B11" s="398"/>
      <c r="C11" s="398"/>
      <c r="D11" s="398"/>
      <c r="E11" s="398"/>
      <c r="F11" s="398"/>
      <c r="G11" s="398"/>
      <c r="H11" s="398"/>
      <c r="I11" s="398"/>
      <c r="J11" s="398"/>
      <c r="K11" s="398"/>
      <c r="L11" s="398"/>
      <c r="M11" s="398"/>
      <c r="N11" s="399" t="str">
        <f>'1. паспорт местоположение'!C12</f>
        <v>1.2.2.47.32</v>
      </c>
      <c r="O11" s="400"/>
      <c r="P11" s="400"/>
      <c r="Q11" s="400"/>
      <c r="R11" s="400"/>
      <c r="S11" s="400"/>
      <c r="T11" s="400"/>
      <c r="U11" s="400"/>
      <c r="V11" s="400"/>
      <c r="W11" s="400"/>
      <c r="X11" s="400"/>
      <c r="Y11" s="400"/>
      <c r="Z11" s="400"/>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0" t="s">
        <v>377</v>
      </c>
      <c r="B5" s="340"/>
      <c r="C5" s="340"/>
      <c r="D5" s="340"/>
      <c r="E5" s="340"/>
      <c r="F5" s="340"/>
      <c r="G5" s="340"/>
      <c r="H5" s="340"/>
      <c r="I5" s="340"/>
      <c r="J5" s="340"/>
      <c r="K5" s="340"/>
      <c r="L5" s="340"/>
      <c r="M5" s="340"/>
      <c r="N5" s="340"/>
      <c r="O5" s="340"/>
      <c r="P5" s="162"/>
      <c r="Q5" s="162"/>
      <c r="R5" s="162"/>
      <c r="S5" s="162"/>
      <c r="T5" s="162"/>
      <c r="U5" s="162"/>
      <c r="V5" s="162"/>
      <c r="W5" s="162"/>
      <c r="X5" s="162"/>
      <c r="Y5" s="162"/>
      <c r="Z5" s="162"/>
      <c r="AA5" s="162"/>
      <c r="AB5" s="162"/>
    </row>
    <row r="6" spans="1:28" s="11" customFormat="1" ht="18.75">
      <c r="A6" s="16"/>
      <c r="B6" s="16"/>
      <c r="L6" s="14"/>
    </row>
    <row r="7" spans="1:28" s="11" customFormat="1" ht="18.75">
      <c r="A7" s="341" t="s">
        <v>11</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c r="A9" s="396" t="s">
        <v>8</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c r="A10" s="346" t="s">
        <v>10</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c r="A12" s="396" t="s">
        <v>8</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c r="A13" s="346" t="s">
        <v>9</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12">
      <c r="A15" s="396" t="s">
        <v>8</v>
      </c>
      <c r="B15" s="396"/>
      <c r="C15" s="396"/>
      <c r="D15" s="396"/>
      <c r="E15" s="396"/>
      <c r="F15" s="396"/>
      <c r="G15" s="396"/>
      <c r="H15" s="396"/>
      <c r="I15" s="396"/>
      <c r="J15" s="396"/>
      <c r="K15" s="396"/>
      <c r="L15" s="396"/>
      <c r="M15" s="396"/>
      <c r="N15" s="396"/>
      <c r="O15" s="396"/>
      <c r="P15" s="7"/>
      <c r="Q15" s="7"/>
      <c r="R15" s="7"/>
      <c r="S15" s="7"/>
      <c r="T15" s="7"/>
      <c r="U15" s="7"/>
      <c r="V15" s="7"/>
      <c r="W15" s="7"/>
      <c r="X15" s="7"/>
      <c r="Y15" s="7"/>
      <c r="Z15" s="7"/>
    </row>
    <row r="16" spans="1:28" s="2" customFormat="1" ht="15" customHeight="1">
      <c r="A16" s="346" t="s">
        <v>7</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c r="A17" s="351"/>
      <c r="B17" s="351"/>
      <c r="C17" s="351"/>
      <c r="D17" s="351"/>
      <c r="E17" s="351"/>
      <c r="F17" s="351"/>
      <c r="G17" s="351"/>
      <c r="H17" s="351"/>
      <c r="I17" s="351"/>
      <c r="J17" s="351"/>
      <c r="K17" s="351"/>
      <c r="L17" s="351"/>
      <c r="M17" s="351"/>
      <c r="N17" s="351"/>
      <c r="O17" s="351"/>
      <c r="P17" s="3"/>
      <c r="Q17" s="3"/>
      <c r="R17" s="3"/>
      <c r="S17" s="3"/>
      <c r="T17" s="3"/>
      <c r="U17" s="3"/>
      <c r="V17" s="3"/>
      <c r="W17" s="3"/>
    </row>
    <row r="18" spans="1:26" s="2" customFormat="1" ht="91.5" customHeight="1">
      <c r="A18" s="401" t="s">
        <v>506</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c r="A19" s="338" t="s">
        <v>6</v>
      </c>
      <c r="B19" s="338" t="s">
        <v>89</v>
      </c>
      <c r="C19" s="338" t="s">
        <v>88</v>
      </c>
      <c r="D19" s="338" t="s">
        <v>77</v>
      </c>
      <c r="E19" s="402" t="s">
        <v>87</v>
      </c>
      <c r="F19" s="403"/>
      <c r="G19" s="403"/>
      <c r="H19" s="403"/>
      <c r="I19" s="404"/>
      <c r="J19" s="338" t="s">
        <v>86</v>
      </c>
      <c r="K19" s="338"/>
      <c r="L19" s="338"/>
      <c r="M19" s="338"/>
      <c r="N19" s="338"/>
      <c r="O19" s="338"/>
      <c r="P19" s="3"/>
      <c r="Q19" s="3"/>
      <c r="R19" s="3"/>
      <c r="S19" s="3"/>
      <c r="T19" s="3"/>
      <c r="U19" s="3"/>
      <c r="V19" s="3"/>
      <c r="W19" s="3"/>
    </row>
    <row r="20" spans="1:26" s="2" customFormat="1" ht="51" customHeight="1">
      <c r="A20" s="338"/>
      <c r="B20" s="338"/>
      <c r="C20" s="338"/>
      <c r="D20" s="338"/>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9"/>
      <c r="B6" s="409"/>
      <c r="C6" s="409"/>
      <c r="D6" s="409"/>
      <c r="E6" s="409"/>
      <c r="F6" s="409"/>
      <c r="G6" s="409"/>
      <c r="H6" s="409"/>
      <c r="I6" s="409"/>
      <c r="J6" s="409"/>
      <c r="K6" s="409"/>
      <c r="L6" s="409"/>
      <c r="M6" s="409"/>
      <c r="N6" s="409"/>
      <c r="O6" s="409"/>
      <c r="P6" s="409"/>
      <c r="Q6" s="409"/>
      <c r="R6" s="409"/>
      <c r="S6" s="409"/>
      <c r="T6" s="409"/>
      <c r="U6" s="409"/>
      <c r="V6" s="409"/>
      <c r="W6" s="409"/>
      <c r="X6" s="409"/>
      <c r="Y6" s="409"/>
    </row>
    <row r="7" spans="1:25" s="285" customFormat="1" ht="18.75">
      <c r="A7" s="406"/>
      <c r="B7" s="406"/>
      <c r="C7" s="406"/>
      <c r="D7" s="406"/>
      <c r="E7" s="406"/>
      <c r="F7" s="406"/>
      <c r="G7" s="406"/>
      <c r="H7" s="406"/>
      <c r="I7" s="406"/>
      <c r="J7" s="406"/>
      <c r="K7" s="406"/>
      <c r="L7" s="406"/>
      <c r="M7" s="406"/>
      <c r="N7" s="406"/>
      <c r="O7" s="406"/>
      <c r="P7" s="406"/>
      <c r="Q7" s="406"/>
      <c r="R7" s="406"/>
      <c r="S7" s="406"/>
      <c r="T7" s="406"/>
      <c r="U7" s="406"/>
      <c r="V7" s="406"/>
      <c r="W7" s="406"/>
      <c r="X7" s="406"/>
      <c r="Y7" s="406"/>
    </row>
    <row r="8" spans="1:25" s="285" customFormat="1" ht="18.75">
      <c r="A8" s="420" t="str">
        <f>'1. паспорт местоположение'!A5:C5</f>
        <v>Год раскрытия информации: 2021</v>
      </c>
      <c r="B8" s="405"/>
      <c r="C8" s="405"/>
      <c r="D8" s="405"/>
      <c r="E8" s="405"/>
      <c r="F8" s="405"/>
      <c r="G8" s="405"/>
      <c r="H8" s="405"/>
      <c r="I8" s="405"/>
      <c r="J8" s="405"/>
      <c r="K8" s="405"/>
      <c r="L8" s="405"/>
      <c r="M8" s="405"/>
      <c r="N8" s="405"/>
      <c r="O8" s="405"/>
      <c r="P8" s="405"/>
      <c r="Q8" s="405"/>
      <c r="R8" s="405"/>
      <c r="S8" s="405"/>
      <c r="T8" s="405"/>
      <c r="U8" s="405"/>
      <c r="V8" s="405"/>
      <c r="W8" s="405"/>
      <c r="X8" s="405"/>
      <c r="Y8" s="405"/>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6" t="s">
        <v>11</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05" t="str">
        <f>'1. паспорт местоположение'!A9:C9</f>
        <v>Общество с ограниченной ответственностью "Сургутские городские электрические сети"</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row>
    <row r="13" spans="1:25" s="285" customFormat="1" ht="18.75">
      <c r="A13" s="406" t="s">
        <v>10</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7" t="str">
        <f>'1. паспорт местоположение'!A12:B12</f>
        <v>G_</v>
      </c>
      <c r="B15" s="408"/>
      <c r="C15" s="408"/>
      <c r="D15" s="408"/>
      <c r="E15" s="408"/>
      <c r="F15" s="408"/>
      <c r="G15" s="408"/>
      <c r="H15" s="408"/>
      <c r="I15" s="408"/>
      <c r="J15" s="408"/>
      <c r="K15" s="408"/>
      <c r="L15" s="417" t="str">
        <f>'1. паспорт местоположение'!C12</f>
        <v>1.2.2.47.32</v>
      </c>
      <c r="M15" s="418"/>
      <c r="N15" s="418"/>
      <c r="O15" s="418"/>
      <c r="P15" s="418"/>
      <c r="Q15" s="418"/>
      <c r="R15" s="418"/>
      <c r="S15" s="418"/>
      <c r="T15" s="418"/>
      <c r="U15" s="418"/>
      <c r="V15" s="418"/>
      <c r="W15" s="418"/>
      <c r="X15" s="418"/>
      <c r="Y15" s="418"/>
    </row>
    <row r="16" spans="1:25" s="285" customFormat="1" ht="18.75">
      <c r="A16" s="406" t="s">
        <v>9</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9" t="str">
        <f>'1. паспорт местоположение'!A15:C15</f>
        <v>Реконструкция КЛ-10кВ  от опоры №27 ф.Олимпийская 108;212 до места врезки в КЛ-10кВ от РП"АСКТ"-КТПН № 672,КТПН №675 с перезаводской в РП(ТП) -2х1000кВА пос.ПСО-34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25" s="285" customFormat="1" ht="18.75">
      <c r="A19" s="406" t="s">
        <v>7</v>
      </c>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row>
    <row r="20" spans="1:25" ht="18.75">
      <c r="A20" s="287"/>
      <c r="Y20" s="76"/>
    </row>
    <row r="21" spans="1:25" ht="18.75" customHeight="1">
      <c r="A21" s="409" t="s">
        <v>507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955877</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10" t="s">
        <v>348</v>
      </c>
      <c r="E31" s="410"/>
      <c r="F31" s="415">
        <f>SUM(B93:X93)</f>
        <v>11.134815888973717</v>
      </c>
      <c r="G31" s="416">
        <f>SUM(C93:Y93)</f>
        <v>11.134815888973717</v>
      </c>
      <c r="K31" s="240"/>
    </row>
    <row r="32" spans="1:25">
      <c r="A32" s="294" t="s">
        <v>344</v>
      </c>
      <c r="B32" s="229">
        <f>B28*0.417/100</f>
        <v>3986.0070899999996</v>
      </c>
      <c r="C32" s="296"/>
      <c r="D32" s="410" t="s">
        <v>346</v>
      </c>
      <c r="E32" s="410"/>
      <c r="F32" s="415">
        <f>IF(SUM(B94:Y94)=0,"не окупается",SUM(B94:Y94))</f>
        <v>22.285292253042147</v>
      </c>
      <c r="G32" s="416"/>
      <c r="K32" s="240"/>
    </row>
    <row r="33" spans="1:11">
      <c r="A33" s="297" t="s">
        <v>561</v>
      </c>
      <c r="B33" s="230">
        <v>4</v>
      </c>
      <c r="C33" s="296"/>
      <c r="D33" s="410" t="s">
        <v>562</v>
      </c>
      <c r="E33" s="410"/>
      <c r="F33" s="411">
        <f>Y91</f>
        <v>25431.672981866643</v>
      </c>
      <c r="G33" s="412"/>
      <c r="K33" s="240"/>
    </row>
    <row r="34" spans="1:11" ht="16.5" thickBot="1">
      <c r="A34" s="297" t="s">
        <v>343</v>
      </c>
      <c r="B34" s="230">
        <v>1</v>
      </c>
      <c r="C34" s="296"/>
      <c r="D34" s="410" t="s">
        <v>563</v>
      </c>
      <c r="E34" s="410"/>
      <c r="F34" s="413" t="str">
        <f>IF(F33&gt;0,"да","нет")</f>
        <v>да</v>
      </c>
      <c r="G34" s="414"/>
      <c r="K34" s="240"/>
    </row>
    <row r="35" spans="1:11">
      <c r="A35" s="297" t="s">
        <v>322</v>
      </c>
      <c r="B35" s="229">
        <f>B28*0.0375/100</f>
        <v>358.45387499999998</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123308.13299999999</v>
      </c>
      <c r="D53" s="238">
        <f>C53*(1+D51)</f>
        <v>128487.07458599999</v>
      </c>
      <c r="E53" s="238">
        <f t="shared" ref="E53:Y53" si="1">D53*(1+E51)</f>
        <v>133883.53171861198</v>
      </c>
      <c r="F53" s="238">
        <f t="shared" si="1"/>
        <v>139506.64005079368</v>
      </c>
      <c r="G53" s="238">
        <f t="shared" si="1"/>
        <v>145365.91893292702</v>
      </c>
      <c r="H53" s="238">
        <f t="shared" si="1"/>
        <v>151471.28752810997</v>
      </c>
      <c r="I53" s="238">
        <f t="shared" si="1"/>
        <v>157833.08160429061</v>
      </c>
      <c r="J53" s="238">
        <f t="shared" si="1"/>
        <v>164462.07103167081</v>
      </c>
      <c r="K53" s="238">
        <f t="shared" si="1"/>
        <v>171369.47801500099</v>
      </c>
      <c r="L53" s="238">
        <f t="shared" si="1"/>
        <v>178566.99609163104</v>
      </c>
      <c r="M53" s="238">
        <f t="shared" si="1"/>
        <v>186066.80992747954</v>
      </c>
      <c r="N53" s="238">
        <f t="shared" si="1"/>
        <v>193881.6159444337</v>
      </c>
      <c r="O53" s="238">
        <f t="shared" si="1"/>
        <v>202024.64381409992</v>
      </c>
      <c r="P53" s="238">
        <f t="shared" si="1"/>
        <v>210509.67885429214</v>
      </c>
      <c r="Q53" s="238">
        <f t="shared" si="1"/>
        <v>219351.08536617242</v>
      </c>
      <c r="R53" s="238">
        <f t="shared" si="1"/>
        <v>228563.83095155167</v>
      </c>
      <c r="S53" s="238">
        <f t="shared" si="1"/>
        <v>238163.51185151684</v>
      </c>
      <c r="T53" s="238">
        <f t="shared" si="1"/>
        <v>248166.37934928056</v>
      </c>
      <c r="U53" s="238">
        <f t="shared" si="1"/>
        <v>258589.36728195034</v>
      </c>
      <c r="V53" s="238">
        <f t="shared" si="1"/>
        <v>269450.12070779229</v>
      </c>
      <c r="W53" s="238">
        <f t="shared" si="1"/>
        <v>280767.02577751956</v>
      </c>
      <c r="X53" s="238">
        <f t="shared" si="1"/>
        <v>292559.2408601754</v>
      </c>
      <c r="Y53" s="238">
        <f t="shared" si="1"/>
        <v>304846.72897630278</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187023.62261403227</v>
      </c>
      <c r="C56" s="265">
        <f>B56+B57-B58</f>
        <v>147437.0405026481</v>
      </c>
      <c r="D56" s="265">
        <f>C56+C57-C58</f>
        <v>49363.123539898806</v>
      </c>
      <c r="E56" s="265">
        <f t="shared" ref="E56:U56" si="2">D56+D57-D58</f>
        <v>22670.422729635666</v>
      </c>
      <c r="F56" s="266">
        <f t="shared" si="2"/>
        <v>22670.422729635666</v>
      </c>
      <c r="G56" s="266">
        <f>F56+F57-F58</f>
        <v>21159.061214326623</v>
      </c>
      <c r="H56" s="266">
        <f t="shared" si="2"/>
        <v>19647.699699017579</v>
      </c>
      <c r="I56" s="266">
        <f t="shared" si="2"/>
        <v>18136.338183708536</v>
      </c>
      <c r="J56" s="266">
        <f t="shared" si="2"/>
        <v>16624.976668399493</v>
      </c>
      <c r="K56" s="266">
        <f t="shared" si="2"/>
        <v>15113.615153090448</v>
      </c>
      <c r="L56" s="266">
        <f t="shared" si="2"/>
        <v>13602.253637781403</v>
      </c>
      <c r="M56" s="266">
        <f t="shared" si="2"/>
        <v>12090.892122472358</v>
      </c>
      <c r="N56" s="266">
        <f t="shared" si="2"/>
        <v>10579.530607163313</v>
      </c>
      <c r="O56" s="266">
        <f t="shared" si="2"/>
        <v>9068.1690918542681</v>
      </c>
      <c r="P56" s="266">
        <f t="shared" si="2"/>
        <v>7556.807576545224</v>
      </c>
      <c r="Q56" s="266">
        <f t="shared" si="2"/>
        <v>6045.44606123618</v>
      </c>
      <c r="R56" s="312">
        <f t="shared" si="2"/>
        <v>4534.0845459271359</v>
      </c>
      <c r="S56" s="312">
        <f t="shared" si="2"/>
        <v>3022.7230306180918</v>
      </c>
      <c r="T56" s="312">
        <f t="shared" si="2"/>
        <v>1511.3615153090475</v>
      </c>
      <c r="U56" s="312">
        <f t="shared" si="2"/>
        <v>3.1832314562052488E-12</v>
      </c>
      <c r="V56" s="312"/>
      <c r="W56" s="312"/>
      <c r="X56" s="312"/>
      <c r="Y56" s="312"/>
    </row>
    <row r="57" spans="1:25">
      <c r="A57" s="234" t="s">
        <v>328</v>
      </c>
      <c r="B57" s="265">
        <f>(B28/3211479047)*46654169.4851375</f>
        <v>13886.32680216418</v>
      </c>
      <c r="C57" s="265">
        <f>(B28/3211479047)*29512102.5172828</f>
        <v>8784.0959274714914</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53472.908913548337</v>
      </c>
      <c r="C58" s="265">
        <f>359013000*(B28/3211479047)</f>
        <v>106858.01289022079</v>
      </c>
      <c r="D58" s="265">
        <f>89680000*(B28/3211479047)</f>
        <v>26692.700810263141</v>
      </c>
      <c r="E58" s="265">
        <v>0</v>
      </c>
      <c r="F58" s="266">
        <f>$F$56/$B$43</f>
        <v>1511.3615153090443</v>
      </c>
      <c r="G58" s="266">
        <f>$F$56/$B$43</f>
        <v>1511.3615153090443</v>
      </c>
      <c r="H58" s="266">
        <f t="shared" ref="H58:P58" si="3">$F$56/$B$43</f>
        <v>1511.3615153090443</v>
      </c>
      <c r="I58" s="266">
        <f t="shared" si="3"/>
        <v>1511.3615153090443</v>
      </c>
      <c r="J58" s="266">
        <f t="shared" si="3"/>
        <v>1511.3615153090443</v>
      </c>
      <c r="K58" s="266">
        <f t="shared" si="3"/>
        <v>1511.3615153090443</v>
      </c>
      <c r="L58" s="266">
        <f t="shared" si="3"/>
        <v>1511.3615153090443</v>
      </c>
      <c r="M58" s="266">
        <f t="shared" si="3"/>
        <v>1511.3615153090443</v>
      </c>
      <c r="N58" s="266">
        <f t="shared" si="3"/>
        <v>1511.3615153090443</v>
      </c>
      <c r="O58" s="266">
        <f t="shared" si="3"/>
        <v>1511.3615153090443</v>
      </c>
      <c r="P58" s="266">
        <f t="shared" si="3"/>
        <v>1511.3615153090443</v>
      </c>
      <c r="Q58" s="266">
        <f>$F$56/$B$43</f>
        <v>1511.3615153090443</v>
      </c>
      <c r="R58" s="266">
        <f>$F$56/$B$43</f>
        <v>1511.3615153090443</v>
      </c>
      <c r="S58" s="266">
        <f t="shared" ref="S58" si="4">$F$56/$B$43</f>
        <v>1511.3615153090443</v>
      </c>
      <c r="T58" s="266">
        <f>$F$56/$B$43</f>
        <v>1511.3615153090443</v>
      </c>
      <c r="U58" s="266">
        <f>$F$56/$B$43</f>
        <v>1511.3615153090443</v>
      </c>
      <c r="V58" s="266"/>
      <c r="W58" s="266"/>
      <c r="X58" s="266"/>
      <c r="Y58" s="266"/>
    </row>
    <row r="59" spans="1:25" ht="16.5" thickBot="1">
      <c r="A59" s="236" t="s">
        <v>326</v>
      </c>
      <c r="B59" s="267">
        <f>AVERAGE(SUM(B56:B57),(SUM(B56:B57)-B58))*B45</f>
        <v>21771.686869927784</v>
      </c>
      <c r="C59" s="267">
        <f>AVERAGE(SUM(C56:C57),(SUM(C56:C57)-C58))*B45</f>
        <v>12849.01624812615</v>
      </c>
      <c r="D59" s="267">
        <f>AVERAGE(SUM(D56:D57),(SUM(D56:D57)-D58))*B45</f>
        <v>4502.0966418459047</v>
      </c>
      <c r="E59" s="267">
        <f>AVERAGE(SUM(E56:E57),(SUM(E56:E57)-E58))*B45</f>
        <v>2833.8028412044582</v>
      </c>
      <c r="F59" s="238">
        <f>AVERAGE(SUM(F56:F57),(SUM(F56:F57)-F58))*B45</f>
        <v>2739.342746497643</v>
      </c>
      <c r="G59" s="238">
        <f>AVERAGE(SUM(G56:G57),(SUM(G56:G57)-G58))*B45</f>
        <v>2550.4225570840126</v>
      </c>
      <c r="H59" s="238">
        <f>AVERAGE(SUM(H56:H57),(SUM(H56:H57)-H58))*B45</f>
        <v>2361.5023676703822</v>
      </c>
      <c r="I59" s="238">
        <f>AVERAGE(SUM(I56:I57),(SUM(I56:I57)-I58))*B45</f>
        <v>2172.5821782567518</v>
      </c>
      <c r="J59" s="238">
        <f>AVERAGE(SUM(J56:J57),(SUM(J56:J57)-J58))*B45</f>
        <v>1983.6619888431214</v>
      </c>
      <c r="K59" s="238">
        <f>AVERAGE(SUM(K56:K57),(SUM(K56:K57)-K58))*B45</f>
        <v>1794.7417994294906</v>
      </c>
      <c r="L59" s="238">
        <f>AVERAGE(SUM(L56:L57),(SUM(L56:L57)-L58))*B45</f>
        <v>1605.8216100158602</v>
      </c>
      <c r="M59" s="238">
        <f>AVERAGE(SUM(M56:M57),(SUM(M56:M57)-M58))*B45</f>
        <v>1416.9014206022293</v>
      </c>
      <c r="N59" s="238">
        <f>AVERAGE(SUM(N56:N57),(SUM(N56:N57)-N58))*B45</f>
        <v>1227.9812311885989</v>
      </c>
      <c r="O59" s="238">
        <f>AVERAGE(SUM(O56:O57),(SUM(O56:O57)-O58))*B45</f>
        <v>1039.0610417749683</v>
      </c>
      <c r="P59" s="238">
        <f>AVERAGE(SUM(P56:P57),(SUM(P56:P57)-P58))*B45</f>
        <v>850.14085236133769</v>
      </c>
      <c r="Q59" s="238">
        <f>AVERAGE(SUM(Q56:Q57),(SUM(Q56:Q57)-Q58))*B45</f>
        <v>661.2206629477073</v>
      </c>
      <c r="R59" s="314">
        <f>AVERAGE(SUM(R56:R57),(SUM(R56:R57)-R58))*B45</f>
        <v>472.30047353407673</v>
      </c>
      <c r="S59" s="314">
        <f>AVERAGE(SUM(S56:S57),(SUM(S56:S57)-S58))*B45</f>
        <v>283.38028412044622</v>
      </c>
      <c r="T59" s="314">
        <f>AVERAGE(SUM(T56:T57),(SUM(T56:T57)-T58))*B45</f>
        <v>94.460094706815667</v>
      </c>
      <c r="U59" s="314">
        <f>AVERAGE(SUM(U56:U57),(SUM(U56:U57)-U58))*B45</f>
        <v>-94.460094706814871</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123308.13299999999</v>
      </c>
      <c r="D62" s="245">
        <f>D53*B31</f>
        <v>128487.07458599999</v>
      </c>
      <c r="E62" s="245">
        <f>E53*B31</f>
        <v>133883.53171861198</v>
      </c>
      <c r="F62" s="245">
        <f>F53*B31</f>
        <v>139506.64005079368</v>
      </c>
      <c r="G62" s="245">
        <f>G53*B31</f>
        <v>145365.91893292702</v>
      </c>
      <c r="H62" s="245">
        <f>H53*B31</f>
        <v>151471.28752810997</v>
      </c>
      <c r="I62" s="245">
        <f>I53*B31</f>
        <v>157833.08160429061</v>
      </c>
      <c r="J62" s="245">
        <f>J53*B31</f>
        <v>164462.07103167081</v>
      </c>
      <c r="K62" s="245">
        <f>K53*B31</f>
        <v>171369.47801500099</v>
      </c>
      <c r="L62" s="245">
        <f>L53*B31</f>
        <v>178566.99609163104</v>
      </c>
      <c r="M62" s="245">
        <f>M53*B31</f>
        <v>186066.80992747954</v>
      </c>
      <c r="N62" s="245">
        <f>N53*B31</f>
        <v>193881.6159444337</v>
      </c>
      <c r="O62" s="245">
        <f>O53*B31</f>
        <v>202024.64381409992</v>
      </c>
      <c r="P62" s="245">
        <f>P53*B31</f>
        <v>210509.67885429214</v>
      </c>
      <c r="Q62" s="245">
        <f>Q53*B31</f>
        <v>219351.08536617242</v>
      </c>
      <c r="R62" s="245">
        <f>R53*B31</f>
        <v>228563.83095155167</v>
      </c>
      <c r="S62" s="245">
        <f>S53*B31</f>
        <v>238163.51185151684</v>
      </c>
      <c r="T62" s="245">
        <f>T53*B31</f>
        <v>248166.37934928056</v>
      </c>
      <c r="U62" s="245">
        <f>U53*B31</f>
        <v>258589.36728195034</v>
      </c>
      <c r="V62" s="245">
        <f>V53*B31</f>
        <v>269450.12070779229</v>
      </c>
      <c r="W62" s="245">
        <f>W53*B31</f>
        <v>280767.02577751956</v>
      </c>
      <c r="X62" s="245">
        <f>X53*B31</f>
        <v>292559.2408601754</v>
      </c>
      <c r="Y62" s="245">
        <f>Y53*B31</f>
        <v>304846.72897630278</v>
      </c>
    </row>
    <row r="63" spans="1:25">
      <c r="A63" s="234" t="s">
        <v>324</v>
      </c>
      <c r="B63" s="241"/>
      <c r="C63" s="241">
        <f>SUM(C64:C69)</f>
        <v>-25454.988686139041</v>
      </c>
      <c r="D63" s="241">
        <f t="shared" ref="D63:Y63" si="5">SUM(D64:D69)</f>
        <v>-25353.066953642588</v>
      </c>
      <c r="E63" s="241">
        <f t="shared" si="5"/>
        <v>-25259.482084781295</v>
      </c>
      <c r="F63" s="241">
        <f t="shared" si="5"/>
        <v>-25174.584227827821</v>
      </c>
      <c r="G63" s="241">
        <f t="shared" si="5"/>
        <v>-25098.738237282305</v>
      </c>
      <c r="H63" s="241">
        <f t="shared" si="5"/>
        <v>-25032.324291533874</v>
      </c>
      <c r="I63" s="241">
        <f t="shared" si="5"/>
        <v>-24975.738536464014</v>
      </c>
      <c r="J63" s="241">
        <f t="shared" si="5"/>
        <v>-24929.393756081212</v>
      </c>
      <c r="K63" s="241">
        <f t="shared" si="5"/>
        <v>-24893.720071322343</v>
      </c>
      <c r="L63" s="241">
        <f t="shared" si="5"/>
        <v>-24869.165668203597</v>
      </c>
      <c r="M63" s="241">
        <f t="shared" si="5"/>
        <v>-24856.19755655386</v>
      </c>
      <c r="N63" s="241">
        <f t="shared" si="5"/>
        <v>-24855.302360614838</v>
      </c>
      <c r="O63" s="241">
        <f t="shared" si="5"/>
        <v>-24866.987142846378</v>
      </c>
      <c r="P63" s="241">
        <f t="shared" si="5"/>
        <v>-24891.780262331635</v>
      </c>
      <c r="Q63" s="241">
        <f t="shared" si="5"/>
        <v>-24930.232269235283</v>
      </c>
      <c r="R63" s="241">
        <f t="shared" si="5"/>
        <v>-24982.916836828874</v>
      </c>
      <c r="S63" s="241">
        <f t="shared" si="5"/>
        <v>-25050.431732661404</v>
      </c>
      <c r="T63" s="241">
        <f t="shared" si="5"/>
        <v>-25133.399830518898</v>
      </c>
      <c r="U63" s="241">
        <f t="shared" si="5"/>
        <v>-25232.470164886407</v>
      </c>
      <c r="V63" s="241">
        <f t="shared" si="5"/>
        <v>-25348.319029697348</v>
      </c>
      <c r="W63" s="241">
        <f t="shared" si="5"/>
        <v>-25481.651123230353</v>
      </c>
      <c r="X63" s="241">
        <f t="shared" si="5"/>
        <v>-25633.200741091747</v>
      </c>
      <c r="Y63" s="241">
        <f t="shared" si="5"/>
        <v>-25803.733019303312</v>
      </c>
    </row>
    <row r="64" spans="1:25">
      <c r="A64" s="243" t="s">
        <v>323</v>
      </c>
      <c r="B64" s="241"/>
      <c r="C64" s="241">
        <f>-IF(C50&lt;=B33,0,B32*(1+C52)*B31)</f>
        <v>-4336.1698408423199</v>
      </c>
      <c r="D64" s="241">
        <f>-IF(D50&lt;=B33,0,B32*(1+D52)*B31)</f>
        <v>-4518.2889741576973</v>
      </c>
      <c r="E64" s="241">
        <f>-IF(E50&lt;=B33,0,B32*(1+E52)*B31)</f>
        <v>-4708.0571110723213</v>
      </c>
      <c r="F64" s="241">
        <f>-IF(F50&lt;=B33,0,B32*(1+F52)*B31)</f>
        <v>-4905.7955097373588</v>
      </c>
      <c r="G64" s="241">
        <f>-IF(G50&lt;=B33,0,B32*(1+G52)*B31)</f>
        <v>-5111.8389211463273</v>
      </c>
      <c r="H64" s="241">
        <f>-IF(H50&lt;=B33,0,B32*(1+H52)*B31)</f>
        <v>-5326.536155834473</v>
      </c>
      <c r="I64" s="241">
        <f>-IF(I50&lt;=B33,0,B32*(1+I52)*B31)</f>
        <v>-5550.2506743795211</v>
      </c>
      <c r="J64" s="241">
        <f>-IF(J50&lt;=B33,0,B32*(1+J52)*B31)</f>
        <v>-5783.3612027034615</v>
      </c>
      <c r="K64" s="241">
        <f>-IF(K50&lt;=B33,0,B32*(1+K52)*B31)</f>
        <v>-6026.2623732170077</v>
      </c>
      <c r="L64" s="241">
        <f>-IF(L50&lt;=B33,0,B32*(1+L52)*B31)</f>
        <v>-6279.3653928921221</v>
      </c>
      <c r="M64" s="241">
        <f>-IF(M50&lt;=B33,0,B32*(1+M52)*B31)</f>
        <v>-6543.098739393592</v>
      </c>
      <c r="N64" s="241">
        <f>-IF(N50&lt;=B33,0,B32*(1+N52)*B31)</f>
        <v>-6817.9088864481237</v>
      </c>
      <c r="O64" s="241">
        <f>-IF(O50&lt;=B33,0,B32*(1+O52)*B31)</f>
        <v>-7104.2610596789445</v>
      </c>
      <c r="P64" s="241">
        <f>-IF(P50&lt;=B33,0,B32*(1+P52)*B31)</f>
        <v>-7402.6400241854608</v>
      </c>
      <c r="Q64" s="241">
        <f>-IF(Q50&lt;=B33,0,B32*(1+Q52)*B31)</f>
        <v>-7713.5509052012503</v>
      </c>
      <c r="R64" s="241">
        <f>-IF(R50&lt;=B33,0,B32*(1+R52)*B31)</f>
        <v>-8037.5200432197034</v>
      </c>
      <c r="S64" s="241">
        <f>-IF(S50&lt;=B33,0,B32*(1+S52)*B31)</f>
        <v>-8375.0958850349325</v>
      </c>
      <c r="T64" s="241">
        <f>-IF(T50&lt;=B33,0,B32*(1+T52)*B31)</f>
        <v>-8726.8499122064004</v>
      </c>
      <c r="U64" s="241">
        <f>-IF(U50&lt;=B33,0,B32*(1+U52)*B31)</f>
        <v>-9093.3776085190693</v>
      </c>
      <c r="V64" s="241">
        <f>-IF(V50&lt;=B33,0,B32*(1+V52)*B31)</f>
        <v>-9475.2994680768697</v>
      </c>
      <c r="W64" s="241">
        <f>-IF(W50&lt;=B33,0,B32*(1+W52)*B31)</f>
        <v>-9873.262045736099</v>
      </c>
      <c r="X64" s="241">
        <f>-IF(X50&lt;=B33,0,B32*(1+X52)*B31)</f>
        <v>-10287.939051657017</v>
      </c>
      <c r="Y64" s="241">
        <f>-IF(Y50&lt;=B33,0,B32*(1+Y52)*B31)</f>
        <v>-10720.032491826611</v>
      </c>
    </row>
    <row r="65" spans="1:25">
      <c r="A65" s="243" t="str">
        <f>A35</f>
        <v>Прочие расходы при эксплуатации объекта, руб. без НДС</v>
      </c>
      <c r="B65" s="241"/>
      <c r="C65" s="241">
        <f>-IF(C50&lt;=B36,0,B35*(1+C52)*B31)</f>
        <v>-389.94333101100005</v>
      </c>
      <c r="D65" s="241">
        <f>-IF(D50&lt;=B36,0,B35*(1+D52)*B31)</f>
        <v>-406.32095091346201</v>
      </c>
      <c r="E65" s="241">
        <f>-IF(E50&lt;=B36,0,B35*(1+E52)*B31)</f>
        <v>-423.38643085182747</v>
      </c>
      <c r="F65" s="241">
        <f>-IF(F50&lt;=B36,0,B35*(1+F52)*B31)</f>
        <v>-441.16866094760417</v>
      </c>
      <c r="G65" s="241">
        <f>-IF(G50&lt;=B36,0,B35*(1+G52)*B31)</f>
        <v>-459.69774470740356</v>
      </c>
      <c r="H65" s="241">
        <f>-IF(H50&lt;=B36,0,B35*(1+H52)*B31)</f>
        <v>-479.00504998511457</v>
      </c>
      <c r="I65" s="241">
        <f>-IF(I50&lt;=B36,0,B35*(1+I52)*B31)</f>
        <v>-499.12326208448934</v>
      </c>
      <c r="J65" s="241">
        <f>-IF(J50&lt;=B36,0,B35*(1+J52)*B31)</f>
        <v>-520.08643909203795</v>
      </c>
      <c r="K65" s="241">
        <f>-IF(K50&lt;=B36,0,B35*(1+K52)*B31)</f>
        <v>-541.93006953390363</v>
      </c>
      <c r="L65" s="241">
        <f>-IF(L50&lt;=B36,0,B35*(1+L52)*B31)</f>
        <v>-564.69113245432754</v>
      </c>
      <c r="M65" s="241">
        <f>-IF(M50&lt;=B36,0,B35*(1+M52)*B31)</f>
        <v>-588.40816001740939</v>
      </c>
      <c r="N65" s="241">
        <f>-IF(N50&lt;=B36,0,B35*(1+N52)*B31)</f>
        <v>-613.12130273814057</v>
      </c>
      <c r="O65" s="241">
        <f>-IF(O50&lt;=B36,0,B35*(1+O52)*B31)</f>
        <v>-638.87239745314253</v>
      </c>
      <c r="P65" s="241">
        <f>-IF(P50&lt;=B36,0,B35*(1+P52)*B31)</f>
        <v>-665.7050381461745</v>
      </c>
      <c r="Q65" s="241">
        <f>-IF(Q50&lt;=B36,0,B35*(1+Q52)*B31)</f>
        <v>-693.66464974831388</v>
      </c>
      <c r="R65" s="241">
        <f>-IF(R50&lt;=B36,0,B35*(1+R52)*B31)</f>
        <v>-722.79856503774317</v>
      </c>
      <c r="S65" s="241">
        <f>-IF(S50&lt;=B36,0,B35*(1+S52)*B31)</f>
        <v>-753.15610476932841</v>
      </c>
      <c r="T65" s="241">
        <f>-IF(T50&lt;=B36,0,B35*(1+T52)*B31)</f>
        <v>-784.78866116964025</v>
      </c>
      <c r="U65" s="241">
        <f>-IF(U50&lt;=B36,0,B35*(1+U52)*B31)</f>
        <v>-817.74978493876517</v>
      </c>
      <c r="V65" s="241">
        <f>-IF(V50&lt;=B36,0,B35*(1+V52)*B31)</f>
        <v>-852.09527590619336</v>
      </c>
      <c r="W65" s="241">
        <f>-IF(W50&lt;=B36,0,B35*(1+W52)*B31)</f>
        <v>-887.88327749425355</v>
      </c>
      <c r="X65" s="241">
        <f>-IF(X50&lt;=B36,0,B35*(1+X52)*B31)</f>
        <v>-925.17437514901235</v>
      </c>
      <c r="Y65" s="241">
        <f>-IF(Y50&lt;=B36,0,B35*(1+Y52)*B31)</f>
        <v>-964.0316989052709</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-20728.875514285719</v>
      </c>
      <c r="D69" s="241">
        <f>-((B28+B29)*B31+(B28+B29)*B31+SUM(B71:D71))/2*2.2%</f>
        <v>-20428.457028571429</v>
      </c>
      <c r="E69" s="241">
        <f>-((B28+B29)*B31+(B28+B29)*B31+SUM(B71:E71))/2*2.2%</f>
        <v>-20128.038542857146</v>
      </c>
      <c r="F69" s="241">
        <f>-((B28+B29)*B31+(B28+B29)*B31+SUM(B71:F71))/2*2.2%</f>
        <v>-19827.62005714286</v>
      </c>
      <c r="G69" s="241">
        <f>-((B28+B29)*B31+(B28+B29)*B31+SUM(B71:G71))/2*2.2%</f>
        <v>-19527.201571428574</v>
      </c>
      <c r="H69" s="241">
        <f>-((B28+B29)*B31+(B28+B29)*B31+SUM(B71:H71))/2*2.2%</f>
        <v>-19226.783085714287</v>
      </c>
      <c r="I69" s="241">
        <f>-((B28+B29)*B31+(B28+B29)*B31+SUM(B71:I71))/2*2.2%</f>
        <v>-18926.364600000004</v>
      </c>
      <c r="J69" s="241">
        <f>-((B28+B29)*B31+(B28+B29)*B31+SUM(B71:J71))/2*2.2%</f>
        <v>-18625.946114285714</v>
      </c>
      <c r="K69" s="241">
        <f>-((B28+B29)*B31+(B28+B29)*B31+SUM(B71:K71))/2*2.2%</f>
        <v>-18325.527628571432</v>
      </c>
      <c r="L69" s="241">
        <f>-((B28+B29)*B31+(B28+B29)*B31+SUM(B71:L71))/2*2.2%</f>
        <v>-18025.109142857145</v>
      </c>
      <c r="M69" s="241">
        <f>-((B28+B29)*B31+(B28+B29)*B31+SUM(B71:M71))/2*2.2%</f>
        <v>-17724.690657142859</v>
      </c>
      <c r="N69" s="241">
        <f>-((B28+B29)*B31+(B28+B29)*B31+SUM(B71:N71))/2*2.2%</f>
        <v>-17424.272171428573</v>
      </c>
      <c r="O69" s="241">
        <f>-((B28+B29)*B31+(B28+B29)*B31+SUM(B71:O71))/2*2.2%</f>
        <v>-17123.85368571429</v>
      </c>
      <c r="P69" s="241">
        <f>-((B28+B29)*B31+(B28+B29)*B31+SUM(B71:P71))/2*2.2%</f>
        <v>-16823.4352</v>
      </c>
      <c r="Q69" s="241">
        <f>-((B28+B29)*B31+(B28+B29)*B31+SUM(B71:Q71))/2*2.2%</f>
        <v>-16523.016714285717</v>
      </c>
      <c r="R69" s="241">
        <f>-((B28+B29)*B31+(B28+B29)*B31+SUM(B71:R71))/2*2.2%</f>
        <v>-16222.598228571429</v>
      </c>
      <c r="S69" s="241">
        <f>-((B28+B29)*B31+(B28+B29)*B31+SUM(B71:S71))/2*2.2%</f>
        <v>-15922.179742857144</v>
      </c>
      <c r="T69" s="241">
        <f>-((B28+B29)*B31+(B28+B29)*B31+SUM(B71:T71))/2*2.2%</f>
        <v>-15621.761257142858</v>
      </c>
      <c r="U69" s="241">
        <f>-((B28+B29)*B31+(B28+B29)*B31+SUM(B71:U71))/2*2.2%</f>
        <v>-15321.342771428574</v>
      </c>
      <c r="V69" s="241">
        <f>-((B28+B29)*B31+(B28+B29)*B31+SUM(B71:V71))/2*2.2%</f>
        <v>-15020.924285714287</v>
      </c>
      <c r="W69" s="241">
        <f>-((B28+B29)*B31+(B28+B29)*B31+SUM(B71:W71))/2*2.2%</f>
        <v>-14720.505800000003</v>
      </c>
      <c r="X69" s="241">
        <f>-((B28+B29)*B31+(B28+B29)*B31+SUM(B71:X71))/2*2.2%</f>
        <v>-14420.087314285718</v>
      </c>
      <c r="Y69" s="241">
        <f>-((B28+B29)*B31+(B28+B29)*B31+SUM(B71:Y71))/2*2.2%</f>
        <v>-14119.66882857143</v>
      </c>
    </row>
    <row r="70" spans="1:25">
      <c r="A70" s="242" t="s">
        <v>568</v>
      </c>
      <c r="B70" s="245"/>
      <c r="C70" s="245">
        <f>C62+C63</f>
        <v>97853.144313860947</v>
      </c>
      <c r="D70" s="245">
        <f t="shared" ref="D70:Y70" si="6">D62+D63</f>
        <v>103134.0076323574</v>
      </c>
      <c r="E70" s="245">
        <f t="shared" si="6"/>
        <v>108624.04963383068</v>
      </c>
      <c r="F70" s="245">
        <f t="shared" si="6"/>
        <v>114332.05582296586</v>
      </c>
      <c r="G70" s="245">
        <f t="shared" si="6"/>
        <v>120267.18069564471</v>
      </c>
      <c r="H70" s="245">
        <f t="shared" si="6"/>
        <v>126438.96323657609</v>
      </c>
      <c r="I70" s="245">
        <f t="shared" si="6"/>
        <v>132857.34306782659</v>
      </c>
      <c r="J70" s="245">
        <f t="shared" si="6"/>
        <v>139532.67727558961</v>
      </c>
      <c r="K70" s="245">
        <f t="shared" si="6"/>
        <v>146475.75794367865</v>
      </c>
      <c r="L70" s="245">
        <f t="shared" si="6"/>
        <v>153697.83042342745</v>
      </c>
      <c r="M70" s="245">
        <f t="shared" si="6"/>
        <v>161210.61237092566</v>
      </c>
      <c r="N70" s="245">
        <f t="shared" si="6"/>
        <v>169026.31358381885</v>
      </c>
      <c r="O70" s="245">
        <f t="shared" si="6"/>
        <v>177157.65667125356</v>
      </c>
      <c r="P70" s="245">
        <f t="shared" si="6"/>
        <v>185617.89859196052</v>
      </c>
      <c r="Q70" s="245">
        <f t="shared" si="6"/>
        <v>194420.85309693715</v>
      </c>
      <c r="R70" s="245">
        <f t="shared" si="6"/>
        <v>203580.91411472281</v>
      </c>
      <c r="S70" s="245">
        <f t="shared" si="6"/>
        <v>213113.08011885543</v>
      </c>
      <c r="T70" s="245">
        <f t="shared" si="6"/>
        <v>223032.97951876165</v>
      </c>
      <c r="U70" s="245">
        <f t="shared" si="6"/>
        <v>233356.89711706393</v>
      </c>
      <c r="V70" s="245">
        <f t="shared" si="6"/>
        <v>244101.80167809495</v>
      </c>
      <c r="W70" s="245">
        <f t="shared" si="6"/>
        <v>255285.37465428922</v>
      </c>
      <c r="X70" s="245">
        <f t="shared" si="6"/>
        <v>266926.04011908366</v>
      </c>
      <c r="Y70" s="245">
        <f t="shared" si="6"/>
        <v>279042.99595699948</v>
      </c>
    </row>
    <row r="71" spans="1:25">
      <c r="A71" s="243" t="s">
        <v>317</v>
      </c>
      <c r="B71" s="241"/>
      <c r="C71" s="241">
        <f>IF(B28-ABS(SUM(B71:B71))&gt;0,-B28/B30,0)</f>
        <v>-27310.771428571428</v>
      </c>
      <c r="D71" s="241">
        <f>IF(B28-ABS(SUM(B71:C71))&gt;0,-B28/B30,0)</f>
        <v>-27310.771428571428</v>
      </c>
      <c r="E71" s="241">
        <f>IF(B28-ABS(SUM(B71:D71))&gt;0,-B28/B30,0)</f>
        <v>-27310.771428571428</v>
      </c>
      <c r="F71" s="241">
        <f>IF(B28-ABS(SUM(B71:E71))&gt;0,-B28/B30,0)</f>
        <v>-27310.771428571428</v>
      </c>
      <c r="G71" s="241">
        <f>IF(B28-ABS(SUM(B71:F71))&gt;0,-B28/B30,0)</f>
        <v>-27310.771428571428</v>
      </c>
      <c r="H71" s="241">
        <f>IF(B28-ABS(SUM(B71:G71))&gt;0,-B28/B30,0)</f>
        <v>-27310.771428571428</v>
      </c>
      <c r="I71" s="241">
        <f>IF(B28-ABS(SUM(B71:H71))&gt;0,-B28/B30,0)</f>
        <v>-27310.771428571428</v>
      </c>
      <c r="J71" s="241">
        <f>IF(B28-ABS(SUM(B71:I71))&gt;0,-B28/B30,0)</f>
        <v>-27310.771428571428</v>
      </c>
      <c r="K71" s="241">
        <f>IF(B28-ABS(SUM(B71:J71))&gt;0,-B28/B30,0)</f>
        <v>-27310.771428571428</v>
      </c>
      <c r="L71" s="241">
        <f>IF(B28-ABS(SUM(B71:K71))&gt;0,-B28/B30,0)</f>
        <v>-27310.771428571428</v>
      </c>
      <c r="M71" s="241">
        <f>IF(B28-ABS(SUM(B71:L71))&gt;0,-B28/B30,0)</f>
        <v>-27310.771428571428</v>
      </c>
      <c r="N71" s="241">
        <f>IF(B28-ABS(SUM(B71:M71))&gt;0,-B28/B30,0)</f>
        <v>-27310.771428571428</v>
      </c>
      <c r="O71" s="241">
        <f>IF(B28-ABS(SUM(B71:N71))&gt;0,-B28/B30,0)</f>
        <v>-27310.771428571428</v>
      </c>
      <c r="P71" s="241">
        <f>IF(B28-ABS(SUM(B71:O71))&gt;0,-B28/B30,0)</f>
        <v>-27310.771428571428</v>
      </c>
      <c r="Q71" s="241">
        <f>IF(B28-ABS(SUM(B71:P71))&gt;0,-B28/B30,0)</f>
        <v>-27310.771428571428</v>
      </c>
      <c r="R71" s="241">
        <f>IF(B28-ABS(SUM(B71:Q71))&gt;0,-B28/B30,0)</f>
        <v>-27310.771428571428</v>
      </c>
      <c r="S71" s="241">
        <f>IF(B28-ABS(SUM(B71:R71))&gt;0,-B28/B30,0)</f>
        <v>-27310.771428571428</v>
      </c>
      <c r="T71" s="241">
        <f>IF(B28-ABS(SUM(B71:S71))&gt;0,-B28/B30,0)</f>
        <v>-27310.771428571428</v>
      </c>
      <c r="U71" s="241">
        <f>IF(B28-ABS(SUM(B71:T71))&gt;0,-B28/B30,0)</f>
        <v>-27310.771428571428</v>
      </c>
      <c r="V71" s="241">
        <f>IF(B28-ABS(SUM(B71:U71))&gt;0,-B28/B30,0)</f>
        <v>-27310.771428571428</v>
      </c>
      <c r="W71" s="241">
        <f>IF(B28-ABS(SUM(B71:V71))&gt;0,-B28/B30,0)</f>
        <v>-27310.771428571428</v>
      </c>
      <c r="X71" s="241">
        <f>IF(B28-ABS(SUM(B71:W71))&gt;0,-B28/B30,0)</f>
        <v>-27310.771428571428</v>
      </c>
      <c r="Y71" s="241">
        <f>IF(B28-ABS(SUM(B71:X71))&gt;0,-B28/B30,0)</f>
        <v>-27310.771428571428</v>
      </c>
    </row>
    <row r="72" spans="1:25">
      <c r="A72" s="242" t="s">
        <v>569</v>
      </c>
      <c r="B72" s="245"/>
      <c r="C72" s="245">
        <f>C70+C71</f>
        <v>70542.372885289515</v>
      </c>
      <c r="D72" s="245">
        <f t="shared" ref="D72:Y72" si="7">D70+D71</f>
        <v>75823.236203785971</v>
      </c>
      <c r="E72" s="245">
        <f t="shared" si="7"/>
        <v>81313.278205259252</v>
      </c>
      <c r="F72" s="245">
        <f t="shared" si="7"/>
        <v>87021.284394394432</v>
      </c>
      <c r="G72" s="245">
        <f t="shared" si="7"/>
        <v>92956.409267073279</v>
      </c>
      <c r="H72" s="245">
        <f t="shared" si="7"/>
        <v>99128.19180800466</v>
      </c>
      <c r="I72" s="245">
        <f t="shared" si="7"/>
        <v>105546.57163925515</v>
      </c>
      <c r="J72" s="245">
        <f t="shared" si="7"/>
        <v>112221.90584701818</v>
      </c>
      <c r="K72" s="245">
        <f t="shared" si="7"/>
        <v>119164.98651510722</v>
      </c>
      <c r="L72" s="245">
        <f t="shared" si="7"/>
        <v>126387.05899485602</v>
      </c>
      <c r="M72" s="245">
        <f t="shared" si="7"/>
        <v>133899.84094235423</v>
      </c>
      <c r="N72" s="245">
        <f t="shared" si="7"/>
        <v>141715.54215524741</v>
      </c>
      <c r="O72" s="245">
        <f t="shared" si="7"/>
        <v>149846.88524268212</v>
      </c>
      <c r="P72" s="245">
        <f t="shared" si="7"/>
        <v>158307.12716338909</v>
      </c>
      <c r="Q72" s="245">
        <f t="shared" si="7"/>
        <v>167110.08166836572</v>
      </c>
      <c r="R72" s="245">
        <f t="shared" si="7"/>
        <v>176270.14268615138</v>
      </c>
      <c r="S72" s="245">
        <f t="shared" si="7"/>
        <v>185802.308690284</v>
      </c>
      <c r="T72" s="245">
        <f t="shared" si="7"/>
        <v>195722.20809019022</v>
      </c>
      <c r="U72" s="245">
        <f t="shared" si="7"/>
        <v>206046.1256884925</v>
      </c>
      <c r="V72" s="245">
        <f t="shared" si="7"/>
        <v>216791.03024952352</v>
      </c>
      <c r="W72" s="245">
        <f t="shared" si="7"/>
        <v>227974.60322571779</v>
      </c>
      <c r="X72" s="245">
        <f t="shared" si="7"/>
        <v>239615.26869051222</v>
      </c>
      <c r="Y72" s="245">
        <f t="shared" si="7"/>
        <v>251732.22452842805</v>
      </c>
    </row>
    <row r="73" spans="1:25">
      <c r="A73" s="243" t="s">
        <v>316</v>
      </c>
      <c r="B73" s="241">
        <f>-B59</f>
        <v>-21771.686869927784</v>
      </c>
      <c r="C73" s="241">
        <f>-C59</f>
        <v>-12849.01624812615</v>
      </c>
      <c r="D73" s="241">
        <f t="shared" ref="D73:Y73" si="8">-D59</f>
        <v>-4502.0966418459047</v>
      </c>
      <c r="E73" s="241">
        <f t="shared" si="8"/>
        <v>-2833.8028412044582</v>
      </c>
      <c r="F73" s="241">
        <f t="shared" si="8"/>
        <v>-2739.342746497643</v>
      </c>
      <c r="G73" s="241">
        <f t="shared" si="8"/>
        <v>-2550.4225570840126</v>
      </c>
      <c r="H73" s="241">
        <f t="shared" si="8"/>
        <v>-2361.5023676703822</v>
      </c>
      <c r="I73" s="241">
        <f t="shared" si="8"/>
        <v>-2172.5821782567518</v>
      </c>
      <c r="J73" s="241">
        <f t="shared" si="8"/>
        <v>-1983.6619888431214</v>
      </c>
      <c r="K73" s="241">
        <f t="shared" si="8"/>
        <v>-1794.7417994294906</v>
      </c>
      <c r="L73" s="241">
        <f t="shared" si="8"/>
        <v>-1605.8216100158602</v>
      </c>
      <c r="M73" s="241">
        <f t="shared" si="8"/>
        <v>-1416.9014206022293</v>
      </c>
      <c r="N73" s="241">
        <f t="shared" si="8"/>
        <v>-1227.9812311885989</v>
      </c>
      <c r="O73" s="241">
        <f t="shared" si="8"/>
        <v>-1039.0610417749683</v>
      </c>
      <c r="P73" s="241">
        <f t="shared" si="8"/>
        <v>-850.14085236133769</v>
      </c>
      <c r="Q73" s="241">
        <f t="shared" si="8"/>
        <v>-661.2206629477073</v>
      </c>
      <c r="R73" s="241">
        <f t="shared" si="8"/>
        <v>-472.30047353407673</v>
      </c>
      <c r="S73" s="241">
        <f t="shared" si="8"/>
        <v>-283.38028412044622</v>
      </c>
      <c r="T73" s="241">
        <f t="shared" si="8"/>
        <v>-94.460094706815667</v>
      </c>
      <c r="U73" s="241">
        <f t="shared" si="8"/>
        <v>94.460094706814871</v>
      </c>
      <c r="V73" s="241">
        <f t="shared" si="8"/>
        <v>0</v>
      </c>
      <c r="W73" s="241">
        <f t="shared" si="8"/>
        <v>0</v>
      </c>
      <c r="X73" s="241">
        <f t="shared" si="8"/>
        <v>0</v>
      </c>
      <c r="Y73" s="241">
        <f t="shared" si="8"/>
        <v>0</v>
      </c>
    </row>
    <row r="74" spans="1:25">
      <c r="A74" s="242" t="s">
        <v>320</v>
      </c>
      <c r="B74" s="245"/>
      <c r="C74" s="245">
        <f>C72+C73</f>
        <v>57693.356637163364</v>
      </c>
      <c r="D74" s="245">
        <f t="shared" ref="D74:Y74" si="9">D72+D73</f>
        <v>71321.139561940072</v>
      </c>
      <c r="E74" s="245">
        <f t="shared" si="9"/>
        <v>78479.475364054801</v>
      </c>
      <c r="F74" s="245">
        <f t="shared" si="9"/>
        <v>84281.941647896791</v>
      </c>
      <c r="G74" s="245">
        <f t="shared" si="9"/>
        <v>90405.986709989273</v>
      </c>
      <c r="H74" s="245">
        <f t="shared" si="9"/>
        <v>96766.689440334274</v>
      </c>
      <c r="I74" s="245">
        <f t="shared" si="9"/>
        <v>103373.9894609984</v>
      </c>
      <c r="J74" s="245">
        <f t="shared" si="9"/>
        <v>110238.24385817506</v>
      </c>
      <c r="K74" s="245">
        <f t="shared" si="9"/>
        <v>117370.24471567772</v>
      </c>
      <c r="L74" s="245">
        <f t="shared" si="9"/>
        <v>124781.23738484016</v>
      </c>
      <c r="M74" s="245">
        <f t="shared" si="9"/>
        <v>132482.93952175201</v>
      </c>
      <c r="N74" s="245">
        <f t="shared" si="9"/>
        <v>140487.56092405881</v>
      </c>
      <c r="O74" s="245">
        <f t="shared" si="9"/>
        <v>148807.82420090717</v>
      </c>
      <c r="P74" s="245">
        <f t="shared" si="9"/>
        <v>157456.98631102775</v>
      </c>
      <c r="Q74" s="245">
        <f t="shared" si="9"/>
        <v>166448.861005418</v>
      </c>
      <c r="R74" s="245">
        <f t="shared" si="9"/>
        <v>175797.84221261731</v>
      </c>
      <c r="S74" s="245">
        <f t="shared" si="9"/>
        <v>185518.92840616356</v>
      </c>
      <c r="T74" s="245">
        <f t="shared" si="9"/>
        <v>195627.7479954834</v>
      </c>
      <c r="U74" s="245">
        <f t="shared" si="9"/>
        <v>206140.58578319932</v>
      </c>
      <c r="V74" s="245">
        <f t="shared" si="9"/>
        <v>216791.03024952352</v>
      </c>
      <c r="W74" s="245">
        <f t="shared" si="9"/>
        <v>227974.60322571779</v>
      </c>
      <c r="X74" s="245">
        <f t="shared" si="9"/>
        <v>239615.26869051222</v>
      </c>
      <c r="Y74" s="245">
        <f t="shared" si="9"/>
        <v>251732.22452842805</v>
      </c>
    </row>
    <row r="75" spans="1:25">
      <c r="A75" s="243" t="s">
        <v>315</v>
      </c>
      <c r="B75" s="241"/>
      <c r="C75" s="241">
        <f>-C74*B39</f>
        <v>-11538.671327432674</v>
      </c>
      <c r="D75" s="241">
        <f>-D74*B39</f>
        <v>-14264.227912388014</v>
      </c>
      <c r="E75" s="241">
        <f>-E74*B39</f>
        <v>-15695.895072810961</v>
      </c>
      <c r="F75" s="241">
        <f>-F74*B39</f>
        <v>-16856.38832957936</v>
      </c>
      <c r="G75" s="241">
        <f>-G74*B39</f>
        <v>-18081.197341997857</v>
      </c>
      <c r="H75" s="241">
        <f>-H74*B39</f>
        <v>-19353.337888066857</v>
      </c>
      <c r="I75" s="241">
        <f>-I74*B39</f>
        <v>-20674.797892199684</v>
      </c>
      <c r="J75" s="241">
        <f>-J74*B39</f>
        <v>-22047.648771635013</v>
      </c>
      <c r="K75" s="241">
        <f>-K74*B39</f>
        <v>-23474.048943135545</v>
      </c>
      <c r="L75" s="241">
        <f>-L74*B39</f>
        <v>-24956.247476968034</v>
      </c>
      <c r="M75" s="241">
        <f>-M74*B39</f>
        <v>-26496.587904350403</v>
      </c>
      <c r="N75" s="241">
        <f>-N74*B39</f>
        <v>-28097.512184811763</v>
      </c>
      <c r="O75" s="241">
        <f>-O74*B39</f>
        <v>-29761.564840181436</v>
      </c>
      <c r="P75" s="241">
        <f>-P74*B39</f>
        <v>-31491.397262205552</v>
      </c>
      <c r="Q75" s="241">
        <f>-Q74*B39</f>
        <v>-33289.772201083601</v>
      </c>
      <c r="R75" s="241">
        <f>-R74*B39</f>
        <v>-35159.568442523465</v>
      </c>
      <c r="S75" s="241">
        <f>-S74*B39</f>
        <v>-37103.785681232715</v>
      </c>
      <c r="T75" s="241">
        <f>-T74*B39</f>
        <v>-39125.549599096681</v>
      </c>
      <c r="U75" s="241">
        <f>-U74*B39</f>
        <v>-41228.11715663987</v>
      </c>
      <c r="V75" s="241">
        <f>-V74*B39</f>
        <v>-43358.206049904707</v>
      </c>
      <c r="W75" s="241">
        <f>-W74*B39</f>
        <v>-45594.92064514356</v>
      </c>
      <c r="X75" s="241">
        <f>-X74*B39</f>
        <v>-47923.053738102448</v>
      </c>
      <c r="Y75" s="241">
        <f>-Y74*B39</f>
        <v>-50346.44490568561</v>
      </c>
    </row>
    <row r="76" spans="1:25" ht="16.5" thickBot="1">
      <c r="A76" s="316" t="s">
        <v>319</v>
      </c>
      <c r="B76" s="317"/>
      <c r="C76" s="317">
        <f>C74+C75</f>
        <v>46154.685309730688</v>
      </c>
      <c r="D76" s="317">
        <f t="shared" ref="D76:Y76" si="10">D74+D75</f>
        <v>57056.911649552057</v>
      </c>
      <c r="E76" s="317">
        <f t="shared" si="10"/>
        <v>62783.580291243838</v>
      </c>
      <c r="F76" s="317">
        <f t="shared" si="10"/>
        <v>67425.553318317427</v>
      </c>
      <c r="G76" s="317">
        <f t="shared" si="10"/>
        <v>72324.789367991412</v>
      </c>
      <c r="H76" s="317">
        <f t="shared" si="10"/>
        <v>77413.351552267413</v>
      </c>
      <c r="I76" s="317">
        <f t="shared" si="10"/>
        <v>82699.19156879872</v>
      </c>
      <c r="J76" s="317">
        <f t="shared" si="10"/>
        <v>88190.595086540052</v>
      </c>
      <c r="K76" s="317">
        <f t="shared" si="10"/>
        <v>93896.195772542182</v>
      </c>
      <c r="L76" s="317">
        <f t="shared" si="10"/>
        <v>99824.989907872136</v>
      </c>
      <c r="M76" s="317">
        <f t="shared" si="10"/>
        <v>105986.35161740161</v>
      </c>
      <c r="N76" s="317">
        <f t="shared" si="10"/>
        <v>112390.04873924705</v>
      </c>
      <c r="O76" s="317">
        <f t="shared" si="10"/>
        <v>119046.25936072573</v>
      </c>
      <c r="P76" s="317">
        <f t="shared" si="10"/>
        <v>125965.58904882221</v>
      </c>
      <c r="Q76" s="317">
        <f t="shared" si="10"/>
        <v>133159.0888043344</v>
      </c>
      <c r="R76" s="317">
        <f t="shared" si="10"/>
        <v>140638.27377009386</v>
      </c>
      <c r="S76" s="317">
        <f t="shared" si="10"/>
        <v>148415.14272493083</v>
      </c>
      <c r="T76" s="317">
        <f t="shared" si="10"/>
        <v>156502.19839638672</v>
      </c>
      <c r="U76" s="317">
        <f t="shared" si="10"/>
        <v>164912.46862655945</v>
      </c>
      <c r="V76" s="317">
        <f t="shared" si="10"/>
        <v>173432.82419961883</v>
      </c>
      <c r="W76" s="317">
        <f t="shared" si="10"/>
        <v>182379.68258057424</v>
      </c>
      <c r="X76" s="317">
        <f t="shared" si="10"/>
        <v>191692.21495240979</v>
      </c>
      <c r="Y76" s="317">
        <f t="shared" si="10"/>
        <v>201385.77962274244</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70542.372885289515</v>
      </c>
      <c r="D79" s="245">
        <f t="shared" si="12"/>
        <v>75823.236203785971</v>
      </c>
      <c r="E79" s="245">
        <f t="shared" si="12"/>
        <v>81313.278205259252</v>
      </c>
      <c r="F79" s="245">
        <f t="shared" si="12"/>
        <v>87021.284394394432</v>
      </c>
      <c r="G79" s="245">
        <f t="shared" si="12"/>
        <v>92956.409267073279</v>
      </c>
      <c r="H79" s="245">
        <f t="shared" si="12"/>
        <v>99128.19180800466</v>
      </c>
      <c r="I79" s="245">
        <f t="shared" si="12"/>
        <v>105546.57163925515</v>
      </c>
      <c r="J79" s="245">
        <f t="shared" si="12"/>
        <v>112221.90584701818</v>
      </c>
      <c r="K79" s="245">
        <f t="shared" si="12"/>
        <v>119164.98651510722</v>
      </c>
      <c r="L79" s="245">
        <f t="shared" si="12"/>
        <v>126387.05899485602</v>
      </c>
      <c r="M79" s="245">
        <f t="shared" si="12"/>
        <v>133899.84094235423</v>
      </c>
      <c r="N79" s="245">
        <f t="shared" si="12"/>
        <v>141715.54215524741</v>
      </c>
      <c r="O79" s="245">
        <f t="shared" si="12"/>
        <v>149846.88524268212</v>
      </c>
      <c r="P79" s="245">
        <f t="shared" si="12"/>
        <v>158307.12716338909</v>
      </c>
      <c r="Q79" s="245">
        <f t="shared" si="12"/>
        <v>167110.08166836572</v>
      </c>
      <c r="R79" s="245">
        <f t="shared" si="12"/>
        <v>176270.14268615138</v>
      </c>
      <c r="S79" s="245">
        <f t="shared" si="12"/>
        <v>185802.308690284</v>
      </c>
      <c r="T79" s="245">
        <f t="shared" si="12"/>
        <v>195722.20809019022</v>
      </c>
      <c r="U79" s="245">
        <f t="shared" si="12"/>
        <v>206046.1256884925</v>
      </c>
      <c r="V79" s="245">
        <f t="shared" si="12"/>
        <v>216791.03024952352</v>
      </c>
      <c r="W79" s="245">
        <f t="shared" si="12"/>
        <v>227974.60322571779</v>
      </c>
      <c r="X79" s="245">
        <f t="shared" si="12"/>
        <v>239615.26869051222</v>
      </c>
      <c r="Y79" s="245">
        <f t="shared" si="12"/>
        <v>251732.22452842805</v>
      </c>
    </row>
    <row r="80" spans="1:25">
      <c r="A80" s="243" t="s">
        <v>317</v>
      </c>
      <c r="B80" s="241">
        <f t="shared" ref="B80:Y80" si="13">-B71</f>
        <v>0</v>
      </c>
      <c r="C80" s="241">
        <f>-C71</f>
        <v>27310.771428571428</v>
      </c>
      <c r="D80" s="241">
        <f>-D71</f>
        <v>27310.771428571428</v>
      </c>
      <c r="E80" s="241">
        <f t="shared" si="13"/>
        <v>27310.771428571428</v>
      </c>
      <c r="F80" s="241">
        <f t="shared" si="13"/>
        <v>27310.771428571428</v>
      </c>
      <c r="G80" s="241">
        <f t="shared" si="13"/>
        <v>27310.771428571428</v>
      </c>
      <c r="H80" s="241">
        <f t="shared" si="13"/>
        <v>27310.771428571428</v>
      </c>
      <c r="I80" s="241">
        <f t="shared" si="13"/>
        <v>27310.771428571428</v>
      </c>
      <c r="J80" s="241">
        <f t="shared" si="13"/>
        <v>27310.771428571428</v>
      </c>
      <c r="K80" s="241">
        <f t="shared" si="13"/>
        <v>27310.771428571428</v>
      </c>
      <c r="L80" s="241">
        <f t="shared" si="13"/>
        <v>27310.771428571428</v>
      </c>
      <c r="M80" s="241">
        <f t="shared" si="13"/>
        <v>27310.771428571428</v>
      </c>
      <c r="N80" s="241">
        <f t="shared" si="13"/>
        <v>27310.771428571428</v>
      </c>
      <c r="O80" s="241">
        <f t="shared" si="13"/>
        <v>27310.771428571428</v>
      </c>
      <c r="P80" s="241">
        <f t="shared" si="13"/>
        <v>27310.771428571428</v>
      </c>
      <c r="Q80" s="241">
        <f t="shared" si="13"/>
        <v>27310.771428571428</v>
      </c>
      <c r="R80" s="241">
        <f t="shared" si="13"/>
        <v>27310.771428571428</v>
      </c>
      <c r="S80" s="241">
        <f t="shared" si="13"/>
        <v>27310.771428571428</v>
      </c>
      <c r="T80" s="241">
        <f t="shared" si="13"/>
        <v>27310.771428571428</v>
      </c>
      <c r="U80" s="241">
        <f t="shared" si="13"/>
        <v>27310.771428571428</v>
      </c>
      <c r="V80" s="241">
        <f t="shared" si="13"/>
        <v>27310.771428571428</v>
      </c>
      <c r="W80" s="241">
        <f t="shared" si="13"/>
        <v>27310.771428571428</v>
      </c>
      <c r="X80" s="241">
        <f t="shared" si="13"/>
        <v>27310.771428571428</v>
      </c>
      <c r="Y80" s="241">
        <f t="shared" si="13"/>
        <v>27310.771428571428</v>
      </c>
    </row>
    <row r="81" spans="1:25">
      <c r="A81" s="243" t="s">
        <v>316</v>
      </c>
      <c r="B81" s="241">
        <f t="shared" ref="B81:Y81" si="14">B73</f>
        <v>-21771.686869927784</v>
      </c>
      <c r="C81" s="241">
        <f>C73</f>
        <v>-12849.01624812615</v>
      </c>
      <c r="D81" s="241">
        <f t="shared" si="14"/>
        <v>-4502.0966418459047</v>
      </c>
      <c r="E81" s="241">
        <f t="shared" si="14"/>
        <v>-2833.8028412044582</v>
      </c>
      <c r="F81" s="241">
        <f t="shared" si="14"/>
        <v>-2739.342746497643</v>
      </c>
      <c r="G81" s="241">
        <f t="shared" si="14"/>
        <v>-2550.4225570840126</v>
      </c>
      <c r="H81" s="241">
        <f t="shared" si="14"/>
        <v>-2361.5023676703822</v>
      </c>
      <c r="I81" s="241">
        <f t="shared" si="14"/>
        <v>-2172.5821782567518</v>
      </c>
      <c r="J81" s="241">
        <f t="shared" si="14"/>
        <v>-1983.6619888431214</v>
      </c>
      <c r="K81" s="241">
        <f t="shared" si="14"/>
        <v>-1794.7417994294906</v>
      </c>
      <c r="L81" s="241">
        <f t="shared" si="14"/>
        <v>-1605.8216100158602</v>
      </c>
      <c r="M81" s="241">
        <f t="shared" si="14"/>
        <v>-1416.9014206022293</v>
      </c>
      <c r="N81" s="241">
        <f t="shared" si="14"/>
        <v>-1227.9812311885989</v>
      </c>
      <c r="O81" s="241">
        <f t="shared" si="14"/>
        <v>-1039.0610417749683</v>
      </c>
      <c r="P81" s="241">
        <f t="shared" si="14"/>
        <v>-850.14085236133769</v>
      </c>
      <c r="Q81" s="241">
        <f t="shared" si="14"/>
        <v>-661.2206629477073</v>
      </c>
      <c r="R81" s="241">
        <f t="shared" si="14"/>
        <v>-472.30047353407673</v>
      </c>
      <c r="S81" s="241">
        <f t="shared" si="14"/>
        <v>-283.38028412044622</v>
      </c>
      <c r="T81" s="241">
        <f t="shared" si="14"/>
        <v>-94.460094706815667</v>
      </c>
      <c r="U81" s="241">
        <f t="shared" si="14"/>
        <v>94.460094706814871</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-11538.671327432674</v>
      </c>
      <c r="D82" s="241">
        <f>IF(SUM(B75:D75)+SUM(A82:C82)&gt;0,0,SUM(B75:D75)-SUM(A82:C82))</f>
        <v>-14264.227912388016</v>
      </c>
      <c r="E82" s="241">
        <f>IF(SUM(B75:E75)+SUM(A82:D82)&gt;0,0,SUM(B75:E75)-SUM(A82:D82))</f>
        <v>-15695.895072810963</v>
      </c>
      <c r="F82" s="241">
        <f>IF(SUM(B75:F75)+SUM(A82:E82)&gt;0,0,SUM(B75:F75)-SUM(A82:E82))</f>
        <v>-16856.388329579364</v>
      </c>
      <c r="G82" s="241">
        <f>IF(SUM(B75:G75)+SUM(A82:F82)&gt;0,0,SUM(B75:G75)-SUM(A82:F82))</f>
        <v>-18081.19734199786</v>
      </c>
      <c r="H82" s="241">
        <f>IF(SUM(B75:H75)+SUM(A82:G82)&gt;0,0,SUM(B75:H75)-SUM(A82:G82))</f>
        <v>-19353.337888066861</v>
      </c>
      <c r="I82" s="241">
        <f>IF(SUM(B75:I75)+SUM(A82:H82)&gt;0,0,SUM(B75:I75)-SUM(A82:H82))</f>
        <v>-20674.797892199684</v>
      </c>
      <c r="J82" s="241">
        <f>IF(SUM(B75:J75)+SUM(A82:I82)&gt;0,0,SUM(B75:J75)-SUM(A82:I82))</f>
        <v>-22047.648771635024</v>
      </c>
      <c r="K82" s="241">
        <f>IF(SUM(B75:K75)+SUM(A82:J82)&gt;0,0,SUM(B75:K75)-SUM(A82:J82))</f>
        <v>-23474.048943135538</v>
      </c>
      <c r="L82" s="241">
        <f>IF(SUM(B75:L75)+SUM(A82:K82)&gt;0,0,SUM(B75:L75)-SUM(A82:K82))</f>
        <v>-24956.247476968041</v>
      </c>
      <c r="M82" s="241">
        <f>IF(SUM(B75:M75)+SUM(A82:L82)&gt;0,0,SUM(B75:M75)-SUM(A82:L82))</f>
        <v>-26496.587904350396</v>
      </c>
      <c r="N82" s="241">
        <f>IF(SUM(B75:N75)+SUM(A82:M82)&gt;0,0,SUM(B75:N75)-SUM(A82:M82))</f>
        <v>-28097.512184811756</v>
      </c>
      <c r="O82" s="241">
        <f>IF(SUM(B75:O75)+SUM(A82:N82)&gt;0,0,SUM(B75:O75)-SUM(A82:N82))</f>
        <v>-29761.56484018144</v>
      </c>
      <c r="P82" s="241">
        <f>IF(SUM(B75:P75)+SUM(A82:O82)&gt;0,0,SUM(B75:P75)-SUM(A82:O82))</f>
        <v>-31491.397262205544</v>
      </c>
      <c r="Q82" s="241">
        <f>IF(SUM(B75:Q75)+SUM(A82:P82)&gt;0,0,SUM(B75:Q75)-SUM(A82:P82))</f>
        <v>-33289.772201083601</v>
      </c>
      <c r="R82" s="241">
        <f>IF(SUM(B75:R75)+SUM(A82:Q82)&gt;0,0,SUM(B75:R75)-SUM(A82:Q82))</f>
        <v>-35159.568442523479</v>
      </c>
      <c r="S82" s="241">
        <f>IF(SUM(B75:S75)+SUM(A82:R82)&gt;0,0,SUM(B75:S75)-SUM(A82:R82))</f>
        <v>-37103.785681232694</v>
      </c>
      <c r="T82" s="241">
        <f>IF(SUM(B75:T75)+SUM(A82:S82)&gt;0,0,SUM(B75:T75)-SUM(A82:S82))</f>
        <v>-39125.549599096703</v>
      </c>
      <c r="U82" s="241">
        <f>IF(SUM(B75:U75)+SUM(A82:T82)&gt;0,0,SUM(B75:U75)-SUM(A82:T82))</f>
        <v>-41228.11715663987</v>
      </c>
      <c r="V82" s="241">
        <f>IF(SUM(B75:V75)+SUM(A82:U82)&gt;0,0,SUM(B75:V75)-SUM(A82:U82))</f>
        <v>-43358.206049904751</v>
      </c>
      <c r="W82" s="241">
        <f>IF(SUM(B75:W75)+SUM(A82:V82)&gt;0,0,SUM(B75:W75)-SUM(A82:V82))</f>
        <v>-45594.920645143604</v>
      </c>
      <c r="X82" s="241">
        <f>IF(SUM(B75:X75)+SUM(A82:W82)&gt;0,0,SUM(B75:X75)-SUM(A82:W82))</f>
        <v>-47923.053738102433</v>
      </c>
      <c r="Y82" s="241">
        <f>IF(SUM(B75:Y75)+SUM(A82:X82)&gt;0,0,SUM(B75:Y75)-SUM(A82:X82))</f>
        <v>-50346.44490568561</v>
      </c>
    </row>
    <row r="83" spans="1:25">
      <c r="A83" s="243" t="s">
        <v>314</v>
      </c>
      <c r="B83" s="241">
        <f>IF(((SUM(B62:B62)+SUM(B64:B68))+SUM(B85:B85))&lt;0,((SUM(B62:B62)+SUM(B64:B68))+SUM(B85:B85))*0.18-SUM(A83:A83),IF(SUM(A83:B83)&lt;0,0-SUM(A83:B83),0))</f>
        <v>-172057.86</v>
      </c>
      <c r="C83" s="241">
        <f>IF(((SUM(B62:C62)+SUM(B64:C68))+SUM(B85:C85))&lt;0,((SUM(B62:C62)+SUM(B64:C68))+SUM(B85:C85))*0.18-SUM(A83:B83),IF(SUM(B83:B83)&lt;0,0-SUM(B83:B83),0))</f>
        <v>21344.763569066388</v>
      </c>
      <c r="D83" s="241">
        <f>IF(((SUM(B62:D62)+SUM(B64:D68))+SUM(B85:D85))&lt;0,((SUM(B62:D62)+SUM(B64:D68))+SUM(B85:D85))*0.18-SUM(A83:C83),IF(SUM(B83:C83)&lt;0,0-SUM(B83:C83),0))</f>
        <v>22241.243638967193</v>
      </c>
      <c r="E83" s="241">
        <f>IF(((SUM(B62:E62)+SUM(B64:E68))+SUM(B85:E85))&lt;0,((SUM(B62:E62)+SUM(B64:E68))+SUM(B85:E85))*0.18-SUM(A83:D83),IF(SUM(B83:D83)&lt;0,0-SUM(B83:D83),0))</f>
        <v>23175.375871803801</v>
      </c>
      <c r="F83" s="241">
        <f>IF(((SUM(B62:F62)+SUM(B64:F68))+SUM(B85:F85))&lt;0,((SUM(B62:F62)+SUM(B64:F68))+SUM(B85:F85))*0.18-SUM(A83:E83),IF(SUM(B83:E83)&lt;0,0-SUM(B83:E83),0))</f>
        <v>24148.74165841956</v>
      </c>
      <c r="G83" s="241">
        <f>IF(((SUM(B62:G62)+SUM(B64:G68))+SUM(B85:G85))&lt;0,((SUM(B62:G62)+SUM(B64:G68))+SUM(B85:G85))*0.18-SUM(A83:F83),IF(SUM(B83:F83)&lt;0,0-SUM(B83:F83),0))</f>
        <v>25162.988808073183</v>
      </c>
      <c r="H83" s="241">
        <f>IF(((SUM(B62:H62)+SUM(B64:H68))+SUM(B85:H85))&lt;0,((SUM(B62:H62)+SUM(B64:H68))+SUM(B85:H85))*0.18-SUM(A83:G83),IF(SUM(B83:G83)&lt;0,0-SUM(B83:G83),0))</f>
        <v>26219.834338012268</v>
      </c>
      <c r="I83" s="241">
        <f>IF(((SUM(B62:I62)+SUM(B64:I68))+SUM(B85:I85))&lt;0,((SUM(B62:I62)+SUM(B64:I68))+SUM(B85:I85))*0.18-SUM(A83:H83),IF(SUM(B83:H83)&lt;0,0-SUM(B83:H83),0))</f>
        <v>27321.067380208799</v>
      </c>
      <c r="J83" s="241">
        <f>IF(((SUM(B62:J62)+SUM(B64:J68))+SUM(B85:J85))&lt;0,((SUM(B62:J62)+SUM(B64:J68))+SUM(B85:J85))*0.18-SUM(A83:I83),IF(SUM(B83:I83)&lt;0,0-SUM(B83:I83),0))</f>
        <v>2443.8447354487944</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-12330.8133</v>
      </c>
      <c r="D84" s="241">
        <f>-(D62-C62)*B42</f>
        <v>-517.89415860000008</v>
      </c>
      <c r="E84" s="241">
        <f>-(E62-D62)*B42</f>
        <v>-539.64571326119915</v>
      </c>
      <c r="F84" s="241">
        <f>-(F62-E62)*B42</f>
        <v>-562.31083321816993</v>
      </c>
      <c r="G84" s="241">
        <f>-(G62-F62)*B42</f>
        <v>-585.92788821333386</v>
      </c>
      <c r="H84" s="241">
        <f>-(H62-G62)*B42</f>
        <v>-610.53685951829539</v>
      </c>
      <c r="I84" s="241">
        <f>-(I62-H62)*B42</f>
        <v>-636.17940761806392</v>
      </c>
      <c r="J84" s="241">
        <f>-(J62-I62)*B42</f>
        <v>-662.89894273802065</v>
      </c>
      <c r="K84" s="241">
        <f>-(K62-J62)*B42</f>
        <v>-690.74069833301769</v>
      </c>
      <c r="L84" s="241">
        <f>-(L62-K62)*B42</f>
        <v>-719.7518076630048</v>
      </c>
      <c r="M84" s="241">
        <f>-(M62-L62)*B42</f>
        <v>-749.98138358485016</v>
      </c>
      <c r="N84" s="241">
        <f>-(N62-M62)*B42</f>
        <v>-781.48060169541577</v>
      </c>
      <c r="O84" s="241">
        <f>-(O62-N62)*B42</f>
        <v>-814.30278696662288</v>
      </c>
      <c r="P84" s="241">
        <f>-(P62-O62)*B42</f>
        <v>-848.50350401922196</v>
      </c>
      <c r="Q84" s="241">
        <f>-(Q62-P62)*B42</f>
        <v>-884.1406511880283</v>
      </c>
      <c r="R84" s="241">
        <f>-(R62-Q62)*B42</f>
        <v>-921.27455853792492</v>
      </c>
      <c r="S84" s="241">
        <f>-(S62-R62)*B42</f>
        <v>-959.96808999651694</v>
      </c>
      <c r="T84" s="241">
        <f>-(T62-S62)*B42</f>
        <v>-1000.2867497763714</v>
      </c>
      <c r="U84" s="241">
        <f>-(U62-T62)*B42</f>
        <v>-1042.2987932669785</v>
      </c>
      <c r="V84" s="241">
        <f>-(V62-U62)*B42</f>
        <v>-1086.0753425841947</v>
      </c>
      <c r="W84" s="241">
        <f>-(W62-V62)*B42</f>
        <v>-1131.6905069727277</v>
      </c>
      <c r="X84" s="241">
        <f>-(X62-W62)*B42</f>
        <v>-1179.2215082655837</v>
      </c>
      <c r="Y84" s="241">
        <f>-(Y62-X62)*B42</f>
        <v>-1228.7488116127381</v>
      </c>
    </row>
    <row r="85" spans="1:25">
      <c r="A85" s="243" t="s">
        <v>312</v>
      </c>
      <c r="B85" s="241">
        <f>-(B28+B29)*B31</f>
        <v>-955877</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-39586.582111384159</v>
      </c>
      <c r="C86" s="241">
        <f>C57-C58</f>
        <v>-98073.916962749296</v>
      </c>
      <c r="D86" s="241">
        <f t="shared" ref="D86:Y86" si="15">D57-D58</f>
        <v>-26692.700810263141</v>
      </c>
      <c r="E86" s="241">
        <f t="shared" si="15"/>
        <v>0</v>
      </c>
      <c r="F86" s="241">
        <f t="shared" si="15"/>
        <v>-1511.3615153090443</v>
      </c>
      <c r="G86" s="241">
        <f t="shared" si="15"/>
        <v>-1511.3615153090443</v>
      </c>
      <c r="H86" s="241">
        <f t="shared" si="15"/>
        <v>-1511.3615153090443</v>
      </c>
      <c r="I86" s="241">
        <f t="shared" si="15"/>
        <v>-1511.3615153090443</v>
      </c>
      <c r="J86" s="241">
        <f t="shared" si="15"/>
        <v>-1511.3615153090443</v>
      </c>
      <c r="K86" s="241">
        <f t="shared" si="15"/>
        <v>-1511.3615153090443</v>
      </c>
      <c r="L86" s="241">
        <f t="shared" si="15"/>
        <v>-1511.3615153090443</v>
      </c>
      <c r="M86" s="241">
        <f t="shared" si="15"/>
        <v>-1511.3615153090443</v>
      </c>
      <c r="N86" s="241">
        <f t="shared" si="15"/>
        <v>-1511.3615153090443</v>
      </c>
      <c r="O86" s="241">
        <f t="shared" si="15"/>
        <v>-1511.3615153090443</v>
      </c>
      <c r="P86" s="241">
        <f t="shared" si="15"/>
        <v>-1511.3615153090443</v>
      </c>
      <c r="Q86" s="241">
        <f t="shared" si="15"/>
        <v>-1511.3615153090443</v>
      </c>
      <c r="R86" s="241">
        <f t="shared" si="15"/>
        <v>-1511.3615153090443</v>
      </c>
      <c r="S86" s="241">
        <f t="shared" si="15"/>
        <v>-1511.3615153090443</v>
      </c>
      <c r="T86" s="241">
        <f t="shared" si="15"/>
        <v>-1511.3615153090443</v>
      </c>
      <c r="U86" s="241">
        <f t="shared" si="15"/>
        <v>-1511.3615153090443</v>
      </c>
      <c r="V86" s="241">
        <f t="shared" si="15"/>
        <v>0</v>
      </c>
      <c r="W86" s="241">
        <f t="shared" si="15"/>
        <v>0</v>
      </c>
      <c r="X86" s="241">
        <f t="shared" si="15"/>
        <v>0</v>
      </c>
      <c r="Y86" s="241">
        <f t="shared" si="15"/>
        <v>0</v>
      </c>
    </row>
    <row r="87" spans="1:25">
      <c r="A87" s="242" t="s">
        <v>310</v>
      </c>
      <c r="B87" s="245">
        <f t="shared" ref="B87:Y87" si="16">SUM(B79:B86)</f>
        <v>-1189293.128981312</v>
      </c>
      <c r="C87" s="245">
        <f>SUM(C79:C86)</f>
        <v>-15594.509955380781</v>
      </c>
      <c r="D87" s="245">
        <f t="shared" si="16"/>
        <v>79398.331748227545</v>
      </c>
      <c r="E87" s="245">
        <f t="shared" si="16"/>
        <v>112730.08187835787</v>
      </c>
      <c r="F87" s="245">
        <f t="shared" si="16"/>
        <v>116811.3940567812</v>
      </c>
      <c r="G87" s="245">
        <f t="shared" si="16"/>
        <v>122701.26020111365</v>
      </c>
      <c r="H87" s="245">
        <f t="shared" si="16"/>
        <v>128822.05894402377</v>
      </c>
      <c r="I87" s="245">
        <f t="shared" si="16"/>
        <v>135183.48945465183</v>
      </c>
      <c r="J87" s="245">
        <f t="shared" si="16"/>
        <v>115770.95079251321</v>
      </c>
      <c r="K87" s="245">
        <f t="shared" si="16"/>
        <v>119004.86498747155</v>
      </c>
      <c r="L87" s="245">
        <f t="shared" si="16"/>
        <v>124904.64801347151</v>
      </c>
      <c r="M87" s="245">
        <f t="shared" si="16"/>
        <v>131035.78014707915</v>
      </c>
      <c r="N87" s="245">
        <f t="shared" si="16"/>
        <v>137407.97805081401</v>
      </c>
      <c r="O87" s="245">
        <f t="shared" si="16"/>
        <v>144031.3664870215</v>
      </c>
      <c r="P87" s="245">
        <f t="shared" si="16"/>
        <v>150916.49545806536</v>
      </c>
      <c r="Q87" s="245">
        <f t="shared" si="16"/>
        <v>158074.35806640875</v>
      </c>
      <c r="R87" s="245">
        <f t="shared" si="16"/>
        <v>165516.40912481828</v>
      </c>
      <c r="S87" s="245">
        <f t="shared" si="16"/>
        <v>173254.58454819673</v>
      </c>
      <c r="T87" s="245">
        <f t="shared" si="16"/>
        <v>181301.32155987271</v>
      </c>
      <c r="U87" s="245">
        <f t="shared" si="16"/>
        <v>189669.57974655487</v>
      </c>
      <c r="V87" s="245">
        <f t="shared" si="16"/>
        <v>199657.52028560601</v>
      </c>
      <c r="W87" s="245">
        <f t="shared" si="16"/>
        <v>208558.76350217289</v>
      </c>
      <c r="X87" s="245">
        <f t="shared" si="16"/>
        <v>217823.76487271563</v>
      </c>
      <c r="Y87" s="245">
        <f t="shared" si="16"/>
        <v>227467.80223970112</v>
      </c>
    </row>
    <row r="88" spans="1:25">
      <c r="A88" s="242" t="s">
        <v>570</v>
      </c>
      <c r="B88" s="245">
        <f>SUM(B87:B87)</f>
        <v>-1189293.128981312</v>
      </c>
      <c r="C88" s="245">
        <f>SUM(B87:C87)</f>
        <v>-1204887.6389366928</v>
      </c>
      <c r="D88" s="245">
        <f>SUM(B87:D87)</f>
        <v>-1125489.3071884653</v>
      </c>
      <c r="E88" s="245">
        <f>SUM(B87:E87)</f>
        <v>-1012759.2253101073</v>
      </c>
      <c r="F88" s="245">
        <f>SUM(B87:F87)</f>
        <v>-895947.83125332615</v>
      </c>
      <c r="G88" s="245">
        <f>SUM(B87:G87)</f>
        <v>-773246.5710522125</v>
      </c>
      <c r="H88" s="245">
        <f>SUM(B87:H87)</f>
        <v>-644424.5121081887</v>
      </c>
      <c r="I88" s="245">
        <f>SUM(B87:I87)</f>
        <v>-509241.02265353687</v>
      </c>
      <c r="J88" s="245">
        <f>SUM(B87:J87)</f>
        <v>-393470.07186102367</v>
      </c>
      <c r="K88" s="245">
        <f>SUM(B87:K87)</f>
        <v>-274465.20687355212</v>
      </c>
      <c r="L88" s="245">
        <f>SUM(B87:L87)</f>
        <v>-149560.55886008061</v>
      </c>
      <c r="M88" s="245">
        <f>SUM(B87:M87)</f>
        <v>-18524.778713001462</v>
      </c>
      <c r="N88" s="245">
        <f>SUM(B87:N87)</f>
        <v>118883.19933781255</v>
      </c>
      <c r="O88" s="245">
        <f>SUM(B87:O87)</f>
        <v>262914.56582483405</v>
      </c>
      <c r="P88" s="245">
        <f>SUM(B87:P87)</f>
        <v>413831.06128289941</v>
      </c>
      <c r="Q88" s="245">
        <f>SUM(B87:Q87)</f>
        <v>571905.41934930813</v>
      </c>
      <c r="R88" s="245">
        <f>SUM(B87:R87)</f>
        <v>737421.82847412641</v>
      </c>
      <c r="S88" s="245">
        <f>SUM(B87:S87)</f>
        <v>910676.41302232316</v>
      </c>
      <c r="T88" s="245">
        <f>SUM(B87:T87)</f>
        <v>1091977.734582196</v>
      </c>
      <c r="U88" s="245">
        <f>SUM(B87:U87)</f>
        <v>1281647.3143287508</v>
      </c>
      <c r="V88" s="245">
        <f>SUM(B87:V87)</f>
        <v>1481304.8346143567</v>
      </c>
      <c r="W88" s="245">
        <f>SUM(B87:W87)</f>
        <v>1689863.5981165296</v>
      </c>
      <c r="X88" s="245">
        <f>SUM(B87:X87)</f>
        <v>1907687.3629892452</v>
      </c>
      <c r="Y88" s="245">
        <f>SUM(B87:Y87)</f>
        <v>2135155.1652289461</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-1189293.128981312</v>
      </c>
      <c r="C90" s="245">
        <f t="shared" si="17"/>
        <v>-14386.079294631716</v>
      </c>
      <c r="D90" s="245">
        <f t="shared" si="17"/>
        <v>67569.827947117024</v>
      </c>
      <c r="E90" s="245">
        <f t="shared" si="17"/>
        <v>88501.773939446197</v>
      </c>
      <c r="F90" s="245">
        <f t="shared" si="17"/>
        <v>84599.554904518998</v>
      </c>
      <c r="G90" s="245">
        <f t="shared" si="17"/>
        <v>81978.999201514482</v>
      </c>
      <c r="H90" s="245">
        <f t="shared" si="17"/>
        <v>79398.910460158266</v>
      </c>
      <c r="I90" s="245">
        <f t="shared" si="17"/>
        <v>76863.238216486876</v>
      </c>
      <c r="J90" s="245">
        <f t="shared" si="17"/>
        <v>60724.695035392935</v>
      </c>
      <c r="K90" s="245">
        <f t="shared" si="17"/>
        <v>57583.913395443284</v>
      </c>
      <c r="L90" s="245">
        <f t="shared" si="17"/>
        <v>55755.251328836159</v>
      </c>
      <c r="M90" s="245">
        <f t="shared" si="17"/>
        <v>53959.48480694212</v>
      </c>
      <c r="N90" s="245">
        <f t="shared" si="17"/>
        <v>52198.805229846097</v>
      </c>
      <c r="O90" s="245">
        <f t="shared" si="17"/>
        <v>50475.009855587028</v>
      </c>
      <c r="P90" s="245">
        <f t="shared" si="17"/>
        <v>48789.544184715007</v>
      </c>
      <c r="Q90" s="245">
        <f t="shared" si="17"/>
        <v>47143.540357473103</v>
      </c>
      <c r="R90" s="245">
        <f t="shared" si="17"/>
        <v>45537.851918743167</v>
      </c>
      <c r="S90" s="245">
        <f t="shared" si="17"/>
        <v>43973.085275120968</v>
      </c>
      <c r="T90" s="245">
        <f t="shared" si="17"/>
        <v>42449.628140335946</v>
      </c>
      <c r="U90" s="245">
        <f t="shared" si="17"/>
        <v>40967.675239483891</v>
      </c>
      <c r="V90" s="245">
        <f t="shared" si="17"/>
        <v>39783.228929269011</v>
      </c>
      <c r="W90" s="245">
        <f t="shared" si="17"/>
        <v>38336.593254536892</v>
      </c>
      <c r="X90" s="245">
        <f t="shared" si="17"/>
        <v>36936.951714074858</v>
      </c>
      <c r="Y90" s="245">
        <f t="shared" si="17"/>
        <v>35583.317922768234</v>
      </c>
    </row>
    <row r="91" spans="1:25">
      <c r="A91" s="244" t="s">
        <v>572</v>
      </c>
      <c r="B91" s="245">
        <f>SUM(B90:B90)</f>
        <v>-1189293.128981312</v>
      </c>
      <c r="C91" s="245">
        <f>SUM(B90:C90)</f>
        <v>-1203679.2082759438</v>
      </c>
      <c r="D91" s="245">
        <f>SUM(B90:D90)</f>
        <v>-1136109.3803288268</v>
      </c>
      <c r="E91" s="245">
        <f>SUM(B90:E90)</f>
        <v>-1047607.6063893806</v>
      </c>
      <c r="F91" s="245">
        <f>SUM(B90:F90)</f>
        <v>-963008.05148486164</v>
      </c>
      <c r="G91" s="245">
        <f>SUM(B90:G90)</f>
        <v>-881029.05228334712</v>
      </c>
      <c r="H91" s="245">
        <f>SUM(B90:H90)</f>
        <v>-801630.14182318887</v>
      </c>
      <c r="I91" s="245">
        <f>SUM(B90:I90)</f>
        <v>-724766.90360670199</v>
      </c>
      <c r="J91" s="245">
        <f>SUM(B90:J90)</f>
        <v>-664042.20857130911</v>
      </c>
      <c r="K91" s="245">
        <f>SUM(B90:K90)</f>
        <v>-606458.29517586587</v>
      </c>
      <c r="L91" s="245">
        <f>SUM(B90:L90)</f>
        <v>-550703.04384702968</v>
      </c>
      <c r="M91" s="245">
        <f>SUM(B90:M90)</f>
        <v>-496743.55904008757</v>
      </c>
      <c r="N91" s="245">
        <f>SUM(B90:N90)</f>
        <v>-444544.75381024147</v>
      </c>
      <c r="O91" s="245">
        <f>SUM(B90:O90)</f>
        <v>-394069.74395465443</v>
      </c>
      <c r="P91" s="245">
        <f>SUM(B90:P90)</f>
        <v>-345280.19976993941</v>
      </c>
      <c r="Q91" s="245">
        <f>SUM(B90:Q90)</f>
        <v>-298136.65941246634</v>
      </c>
      <c r="R91" s="245">
        <f>SUM(B90:R90)</f>
        <v>-252598.80749372317</v>
      </c>
      <c r="S91" s="245">
        <f>SUM(B90:S90)</f>
        <v>-208625.7222186022</v>
      </c>
      <c r="T91" s="245">
        <f>SUM(B90:T90)</f>
        <v>-166176.09407826624</v>
      </c>
      <c r="U91" s="245">
        <f>SUM(B90:U90)</f>
        <v>-125208.41883878235</v>
      </c>
      <c r="V91" s="245">
        <f>SUM(B90:V90)</f>
        <v>-85425.189909513341</v>
      </c>
      <c r="W91" s="245">
        <f>SUM(B90:W90)</f>
        <v>-47088.596654976449</v>
      </c>
      <c r="X91" s="245">
        <f>SUM(B90:X90)</f>
        <v>-10151.644940901591</v>
      </c>
      <c r="Y91" s="245">
        <f>SUM(B90:Y90)</f>
        <v>25431.672981866643</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1.315086141006816E-2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7.5855219808614649E-2</v>
      </c>
      <c r="W92" s="246">
        <f>IF((ISERR(IRR(B87:W87))),0,IF(IRR(B87:W87)&lt;0,0,IRR(B87:W87)))</f>
        <v>7.9721367676952815E-2</v>
      </c>
      <c r="X92" s="246">
        <f>IF((ISERR(IRR(B87:X87))),0,IF(IRR(B87:X87)&lt;0,0,IRR(B87:X87)))</f>
        <v>8.3118524687635365E-2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11.134815888973717</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22.285292253042147</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39" t="str">
        <f>'1. паспорт местоположение'!A5:C5</f>
        <v>Год раскрытия информации: 2021</v>
      </c>
      <c r="B5" s="340"/>
      <c r="C5" s="340"/>
      <c r="D5" s="340"/>
      <c r="E5" s="340"/>
      <c r="F5" s="340"/>
      <c r="G5" s="340"/>
      <c r="H5" s="340"/>
      <c r="I5" s="340"/>
      <c r="J5" s="340"/>
      <c r="K5" s="340"/>
      <c r="L5" s="34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1" t="s">
        <v>11</v>
      </c>
      <c r="B7" s="341"/>
      <c r="C7" s="341"/>
      <c r="D7" s="341"/>
      <c r="E7" s="341"/>
      <c r="F7" s="341"/>
      <c r="G7" s="341"/>
      <c r="H7" s="341"/>
      <c r="I7" s="341"/>
      <c r="J7" s="341"/>
      <c r="K7" s="341"/>
      <c r="L7" s="341"/>
    </row>
    <row r="8" spans="1:44" ht="18.75">
      <c r="A8" s="341"/>
      <c r="B8" s="341"/>
      <c r="C8" s="341"/>
      <c r="D8" s="341"/>
      <c r="E8" s="341"/>
      <c r="F8" s="341"/>
      <c r="G8" s="341"/>
      <c r="H8" s="341"/>
      <c r="I8" s="341"/>
      <c r="J8" s="341"/>
      <c r="K8" s="341"/>
      <c r="L8" s="341"/>
    </row>
    <row r="9" spans="1:44">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row>
    <row r="10" spans="1:44">
      <c r="A10" s="346" t="s">
        <v>10</v>
      </c>
      <c r="B10" s="346"/>
      <c r="C10" s="346"/>
      <c r="D10" s="346"/>
      <c r="E10" s="346"/>
      <c r="F10" s="346"/>
      <c r="G10" s="346"/>
      <c r="H10" s="346"/>
      <c r="I10" s="346"/>
      <c r="J10" s="346"/>
      <c r="K10" s="346"/>
      <c r="L10" s="346"/>
    </row>
    <row r="11" spans="1:44" ht="18.75">
      <c r="A11" s="341"/>
      <c r="B11" s="341"/>
      <c r="C11" s="341"/>
      <c r="D11" s="341"/>
      <c r="E11" s="341"/>
      <c r="F11" s="341"/>
      <c r="G11" s="341"/>
      <c r="H11" s="341"/>
      <c r="I11" s="341"/>
      <c r="J11" s="341"/>
      <c r="K11" s="341"/>
      <c r="L11" s="341"/>
    </row>
    <row r="12" spans="1:44" ht="18.75">
      <c r="A12" s="432" t="str">
        <f>'1. паспорт местоположение'!A12:B12</f>
        <v>G_</v>
      </c>
      <c r="B12" s="433"/>
      <c r="C12" s="433"/>
      <c r="D12" s="433"/>
      <c r="E12" s="433"/>
      <c r="F12" s="433"/>
      <c r="G12" s="433"/>
      <c r="H12" s="433"/>
      <c r="I12" s="433"/>
      <c r="J12" s="434" t="str">
        <f>'1. паспорт местоположение'!C12</f>
        <v>1.2.2.47.32</v>
      </c>
      <c r="K12" s="435"/>
      <c r="L12" s="435"/>
    </row>
    <row r="13" spans="1:44">
      <c r="A13" s="346" t="s">
        <v>9</v>
      </c>
      <c r="B13" s="346"/>
      <c r="C13" s="346"/>
      <c r="D13" s="346"/>
      <c r="E13" s="346"/>
      <c r="F13" s="346"/>
      <c r="G13" s="346"/>
      <c r="H13" s="346"/>
      <c r="I13" s="346"/>
      <c r="J13" s="346"/>
      <c r="K13" s="346"/>
      <c r="L13" s="346"/>
    </row>
    <row r="14" spans="1:44" ht="18.75">
      <c r="A14" s="347"/>
      <c r="B14" s="347"/>
      <c r="C14" s="347"/>
      <c r="D14" s="347"/>
      <c r="E14" s="347"/>
      <c r="F14" s="347"/>
      <c r="G14" s="347"/>
      <c r="H14" s="347"/>
      <c r="I14" s="347"/>
      <c r="J14" s="347"/>
      <c r="K14" s="347"/>
      <c r="L14" s="347"/>
    </row>
    <row r="15" spans="1:44" ht="36" customHeight="1">
      <c r="A15" s="342" t="str">
        <f>'1. паспорт местоположение'!A15:C15</f>
        <v>Реконструкция КЛ-10кВ  от опоры №27 ф.Олимпийская 108;212 до места врезки в КЛ-10кВ от РП"АСКТ"-КТПН № 672,КТПН №675 с перезаводской в РП(ТП) -2х1000кВА пос.ПСО-34</v>
      </c>
      <c r="B15" s="342"/>
      <c r="C15" s="342"/>
      <c r="D15" s="342"/>
      <c r="E15" s="342"/>
      <c r="F15" s="342"/>
      <c r="G15" s="342"/>
      <c r="H15" s="342"/>
      <c r="I15" s="342"/>
      <c r="J15" s="342"/>
      <c r="K15" s="342"/>
      <c r="L15" s="342"/>
    </row>
    <row r="16" spans="1:44">
      <c r="A16" s="346" t="s">
        <v>7</v>
      </c>
      <c r="B16" s="346"/>
      <c r="C16" s="346"/>
      <c r="D16" s="346"/>
      <c r="E16" s="346"/>
      <c r="F16" s="346"/>
      <c r="G16" s="346"/>
      <c r="H16" s="346"/>
      <c r="I16" s="346"/>
      <c r="J16" s="346"/>
      <c r="K16" s="346"/>
      <c r="L16" s="346"/>
    </row>
    <row r="17" spans="1:12" ht="15.75" customHeight="1">
      <c r="L17" s="93"/>
    </row>
    <row r="18" spans="1:12">
      <c r="K18" s="92"/>
    </row>
    <row r="19" spans="1:12" ht="15.75" customHeight="1">
      <c r="A19" s="431" t="s">
        <v>508</v>
      </c>
      <c r="B19" s="431"/>
      <c r="C19" s="431"/>
      <c r="D19" s="431"/>
      <c r="E19" s="431"/>
      <c r="F19" s="431"/>
      <c r="G19" s="431"/>
      <c r="H19" s="431"/>
      <c r="I19" s="431"/>
      <c r="J19" s="431"/>
      <c r="K19" s="431"/>
      <c r="L19" s="431"/>
    </row>
    <row r="20" spans="1:12">
      <c r="A20" s="57"/>
      <c r="B20" s="57"/>
      <c r="C20" s="91"/>
      <c r="D20" s="91"/>
      <c r="E20" s="91"/>
      <c r="F20" s="91"/>
      <c r="G20" s="91"/>
      <c r="H20" s="91"/>
      <c r="I20" s="91"/>
      <c r="J20" s="91"/>
      <c r="K20" s="91"/>
      <c r="L20" s="91"/>
    </row>
    <row r="21" spans="1:12" ht="28.5" customHeight="1">
      <c r="A21" s="421" t="s">
        <v>231</v>
      </c>
      <c r="B21" s="421" t="s">
        <v>230</v>
      </c>
      <c r="C21" s="427" t="s">
        <v>439</v>
      </c>
      <c r="D21" s="427"/>
      <c r="E21" s="427"/>
      <c r="F21" s="427"/>
      <c r="G21" s="427"/>
      <c r="H21" s="427"/>
      <c r="I21" s="422" t="s">
        <v>229</v>
      </c>
      <c r="J21" s="424" t="s">
        <v>441</v>
      </c>
      <c r="K21" s="421" t="s">
        <v>228</v>
      </c>
      <c r="L21" s="423" t="s">
        <v>440</v>
      </c>
    </row>
    <row r="22" spans="1:12" ht="58.5" customHeight="1">
      <c r="A22" s="421"/>
      <c r="B22" s="421"/>
      <c r="C22" s="428" t="s">
        <v>3</v>
      </c>
      <c r="D22" s="428"/>
      <c r="E22" s="141"/>
      <c r="F22" s="142"/>
      <c r="G22" s="429" t="s">
        <v>2</v>
      </c>
      <c r="H22" s="430"/>
      <c r="I22" s="422"/>
      <c r="J22" s="425"/>
      <c r="K22" s="421"/>
      <c r="L22" s="423"/>
    </row>
    <row r="23" spans="1:12" ht="47.25">
      <c r="A23" s="421"/>
      <c r="B23" s="421"/>
      <c r="C23" s="90" t="s">
        <v>547</v>
      </c>
      <c r="D23" s="90" t="s">
        <v>548</v>
      </c>
      <c r="E23" s="90" t="s">
        <v>227</v>
      </c>
      <c r="F23" s="90" t="s">
        <v>226</v>
      </c>
      <c r="G23" s="90" t="s">
        <v>227</v>
      </c>
      <c r="H23" s="90" t="s">
        <v>226</v>
      </c>
      <c r="I23" s="422"/>
      <c r="J23" s="426"/>
      <c r="K23" s="421"/>
      <c r="L23" s="423"/>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row>
    <row r="5" spans="1:31" ht="18.75">
      <c r="A5" s="53"/>
      <c r="B5" s="53"/>
      <c r="C5" s="53"/>
      <c r="D5" s="53"/>
      <c r="E5" s="53"/>
      <c r="F5" s="53"/>
      <c r="G5" s="53"/>
      <c r="M5" s="53"/>
      <c r="N5" s="53"/>
      <c r="AD5" s="14"/>
    </row>
    <row r="6" spans="1:31"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2" t="str">
        <f>'1. паспорт местоположение'!A9:C9</f>
        <v>Общество с ограниченной ответственностью "Сургутские городские электрические сети"</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row>
    <row r="9" spans="1:31" ht="18.75" customHeight="1">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1.2.2.47.32</v>
      </c>
      <c r="C11" s="6"/>
      <c r="D11" s="6"/>
      <c r="E11" s="6"/>
      <c r="F11" s="6"/>
      <c r="G11" s="6"/>
      <c r="H11" s="207" t="str">
        <f>'1. паспорт местоположение'!C12</f>
        <v>1.2.2.47.32</v>
      </c>
      <c r="I11" s="156"/>
      <c r="J11" s="156"/>
      <c r="K11" s="322"/>
      <c r="L11" s="156"/>
      <c r="M11" s="448"/>
      <c r="N11" s="396"/>
      <c r="O11" s="396"/>
      <c r="P11" s="322"/>
      <c r="Q11" s="156"/>
      <c r="R11" s="156"/>
      <c r="S11" s="156"/>
      <c r="T11" s="156"/>
      <c r="U11" s="156"/>
      <c r="V11" s="156"/>
      <c r="W11" s="156"/>
      <c r="X11" s="156"/>
      <c r="Y11" s="156"/>
      <c r="Z11" s="156"/>
      <c r="AA11" s="156"/>
      <c r="AB11" s="156"/>
      <c r="AC11" s="156"/>
      <c r="AD11" s="156"/>
      <c r="AE11" s="323"/>
    </row>
    <row r="12" spans="1:31">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2" t="str">
        <f>'1. паспорт местоположение'!A15:C15</f>
        <v>Реконструкция КЛ-10кВ  от опоры №27 ф.Олимпийская 108;212 до места врезки в КЛ-10кВ от РП"АСКТ"-КТПН № 672,КТПН №675 с перезаводской в РП(ТП) -2х1000кВА пос.ПСО-34</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row>
    <row r="15" spans="1:31" ht="15.75" customHeight="1">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row>
    <row r="16" spans="1:31">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row>
    <row r="17" spans="1:33">
      <c r="A17" s="53"/>
      <c r="M17" s="53"/>
      <c r="N17" s="53"/>
      <c r="O17" s="53"/>
      <c r="P17" s="53"/>
      <c r="Q17" s="53"/>
      <c r="R17" s="53"/>
      <c r="S17" s="53"/>
      <c r="T17" s="53"/>
      <c r="U17" s="53"/>
      <c r="V17" s="53"/>
      <c r="W17" s="53"/>
      <c r="X17" s="53"/>
      <c r="Y17" s="53"/>
      <c r="Z17" s="53"/>
      <c r="AA17" s="53"/>
      <c r="AB17" s="53"/>
      <c r="AC17" s="53"/>
    </row>
    <row r="18" spans="1:33">
      <c r="A18" s="446" t="s">
        <v>509</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1" t="s">
        <v>195</v>
      </c>
      <c r="D20" s="421"/>
      <c r="E20" s="439" t="s">
        <v>585</v>
      </c>
      <c r="F20" s="445" t="s">
        <v>194</v>
      </c>
      <c r="G20" s="445"/>
      <c r="H20" s="439" t="s">
        <v>193</v>
      </c>
      <c r="I20" s="436" t="s">
        <v>549</v>
      </c>
      <c r="J20" s="437"/>
      <c r="K20" s="437"/>
      <c r="L20" s="437"/>
      <c r="M20" s="436" t="s">
        <v>550</v>
      </c>
      <c r="N20" s="437"/>
      <c r="O20" s="437"/>
      <c r="P20" s="437"/>
      <c r="Q20" s="436" t="s">
        <v>551</v>
      </c>
      <c r="R20" s="437"/>
      <c r="S20" s="437"/>
      <c r="T20" s="437"/>
      <c r="U20" s="436" t="s">
        <v>552</v>
      </c>
      <c r="V20" s="437"/>
      <c r="W20" s="437"/>
      <c r="X20" s="437"/>
      <c r="Y20" s="436" t="s">
        <v>553</v>
      </c>
      <c r="Z20" s="437"/>
      <c r="AA20" s="437"/>
      <c r="AB20" s="437"/>
      <c r="AC20" s="447" t="s">
        <v>192</v>
      </c>
      <c r="AD20" s="447"/>
      <c r="AE20" s="75"/>
      <c r="AF20" s="75"/>
      <c r="AG20" s="75"/>
    </row>
    <row r="21" spans="1:33" ht="99.75" customHeight="1">
      <c r="A21" s="444"/>
      <c r="B21" s="444"/>
      <c r="C21" s="421"/>
      <c r="D21" s="421"/>
      <c r="E21" s="428"/>
      <c r="F21" s="445"/>
      <c r="G21" s="445"/>
      <c r="H21" s="444"/>
      <c r="I21" s="421" t="s">
        <v>3</v>
      </c>
      <c r="J21" s="421"/>
      <c r="K21" s="421" t="s">
        <v>191</v>
      </c>
      <c r="L21" s="421"/>
      <c r="M21" s="421" t="s">
        <v>3</v>
      </c>
      <c r="N21" s="421"/>
      <c r="O21" s="421" t="s">
        <v>191</v>
      </c>
      <c r="P21" s="421"/>
      <c r="Q21" s="421" t="s">
        <v>3</v>
      </c>
      <c r="R21" s="421"/>
      <c r="S21" s="421" t="s">
        <v>191</v>
      </c>
      <c r="T21" s="421"/>
      <c r="U21" s="421" t="s">
        <v>3</v>
      </c>
      <c r="V21" s="421"/>
      <c r="W21" s="421" t="s">
        <v>191</v>
      </c>
      <c r="X21" s="421"/>
      <c r="Y21" s="421" t="s">
        <v>3</v>
      </c>
      <c r="Z21" s="421"/>
      <c r="AA21" s="421" t="s">
        <v>191</v>
      </c>
      <c r="AB21" s="421"/>
      <c r="AC21" s="447"/>
      <c r="AD21" s="447"/>
    </row>
    <row r="22" spans="1:33" ht="89.25" customHeight="1">
      <c r="A22" s="428"/>
      <c r="B22" s="428"/>
      <c r="C22" s="72" t="s">
        <v>3</v>
      </c>
      <c r="D22" s="72" t="s">
        <v>187</v>
      </c>
      <c r="E22" s="73" t="s">
        <v>489</v>
      </c>
      <c r="F22" s="74" t="s">
        <v>190</v>
      </c>
      <c r="G22" s="74" t="s">
        <v>189</v>
      </c>
      <c r="H22" s="428"/>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1.1470524</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1.1470524</v>
      </c>
      <c r="X27" s="209"/>
      <c r="Y27" s="209">
        <f>VLOOKUP($H$11,'[6]2'!$A$15:$CR$670,79,FALSE)</f>
        <v>0</v>
      </c>
      <c r="Z27" s="209"/>
      <c r="AA27" s="209">
        <f>VLOOKUP($H$11,'[6]2'!$A$15:$CR$670,84,FALSE)</f>
        <v>0</v>
      </c>
      <c r="AB27" s="209"/>
      <c r="AC27" s="208">
        <f t="shared" si="2"/>
        <v>0</v>
      </c>
      <c r="AD27" s="208">
        <f t="shared" si="3"/>
        <v>1.1470524</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0.95587699999999998</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0.95587699999999998</v>
      </c>
      <c r="X30" s="209"/>
      <c r="Y30" s="209">
        <f>Y27/1.2</f>
        <v>0</v>
      </c>
      <c r="Z30" s="209"/>
      <c r="AA30" s="209">
        <f>AA27/1.2</f>
        <v>0</v>
      </c>
      <c r="AB30" s="208"/>
      <c r="AC30" s="208">
        <f t="shared" si="2"/>
        <v>0</v>
      </c>
      <c r="AD30" s="208">
        <f t="shared" si="3"/>
        <v>0.95587699999999998</v>
      </c>
    </row>
    <row r="31" spans="1:33">
      <c r="A31" s="70" t="s">
        <v>176</v>
      </c>
      <c r="B31" s="41" t="s">
        <v>175</v>
      </c>
      <c r="C31" s="208">
        <f t="shared" si="0"/>
        <v>0</v>
      </c>
      <c r="D31" s="208">
        <f t="shared" si="1"/>
        <v>4.7793849999999999E-2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4.7793849999999999E-2</v>
      </c>
      <c r="X31" s="208"/>
      <c r="Y31" s="209">
        <f>Y30*0.05</f>
        <v>0</v>
      </c>
      <c r="Z31" s="208"/>
      <c r="AA31" s="209">
        <f>AA30*0.05</f>
        <v>0</v>
      </c>
      <c r="AB31" s="208"/>
      <c r="AC31" s="208">
        <f t="shared" si="2"/>
        <v>0</v>
      </c>
      <c r="AD31" s="208">
        <f t="shared" si="3"/>
        <v>4.7793849999999999E-2</v>
      </c>
    </row>
    <row r="32" spans="1:33" ht="31.5">
      <c r="A32" s="70" t="s">
        <v>174</v>
      </c>
      <c r="B32" s="41" t="s">
        <v>173</v>
      </c>
      <c r="C32" s="208">
        <f t="shared" si="0"/>
        <v>0</v>
      </c>
      <c r="D32" s="208">
        <f t="shared" si="1"/>
        <v>0.38235079999999999</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0.38235079999999999</v>
      </c>
      <c r="X32" s="208"/>
      <c r="Y32" s="209">
        <f>Y30*0.4</f>
        <v>0</v>
      </c>
      <c r="Z32" s="208"/>
      <c r="AA32" s="209">
        <f>AA30*0.4</f>
        <v>0</v>
      </c>
      <c r="AB32" s="208"/>
      <c r="AC32" s="208">
        <f t="shared" si="2"/>
        <v>0</v>
      </c>
      <c r="AD32" s="208">
        <f t="shared" si="3"/>
        <v>0.38235079999999999</v>
      </c>
    </row>
    <row r="33" spans="1:30">
      <c r="A33" s="70" t="s">
        <v>172</v>
      </c>
      <c r="B33" s="41" t="s">
        <v>171</v>
      </c>
      <c r="C33" s="208">
        <f t="shared" si="0"/>
        <v>0</v>
      </c>
      <c r="D33" s="208">
        <f t="shared" si="1"/>
        <v>0.47793849999999999</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0.47793849999999999</v>
      </c>
      <c r="X33" s="208"/>
      <c r="Y33" s="209">
        <f>Y30*0.5</f>
        <v>0</v>
      </c>
      <c r="Z33" s="208"/>
      <c r="AA33" s="209">
        <f>AA30*0.5</f>
        <v>0</v>
      </c>
      <c r="AB33" s="208"/>
      <c r="AC33" s="208">
        <f t="shared" si="2"/>
        <v>0</v>
      </c>
      <c r="AD33" s="208">
        <f t="shared" si="3"/>
        <v>0.47793849999999999</v>
      </c>
    </row>
    <row r="34" spans="1:30">
      <c r="A34" s="70" t="s">
        <v>170</v>
      </c>
      <c r="B34" s="41" t="s">
        <v>169</v>
      </c>
      <c r="C34" s="208">
        <f t="shared" si="0"/>
        <v>0</v>
      </c>
      <c r="D34" s="208">
        <f t="shared" si="1"/>
        <v>4.7793849999999971E-2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4.7793849999999971E-2</v>
      </c>
      <c r="X34" s="208"/>
      <c r="Y34" s="209">
        <f>Y30-Y31-Y32-Y33</f>
        <v>0</v>
      </c>
      <c r="Z34" s="208"/>
      <c r="AA34" s="209">
        <f>AA30-AA31-AA32-AA33</f>
        <v>0</v>
      </c>
      <c r="AB34" s="208"/>
      <c r="AC34" s="208">
        <f t="shared" si="2"/>
        <v>0</v>
      </c>
      <c r="AD34" s="208">
        <f t="shared" si="3"/>
        <v>4.7793849999999971E-2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0.56999999999999995</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0.56999999999999995</v>
      </c>
      <c r="X49" s="209"/>
      <c r="Y49" s="209">
        <f>VLOOKUP($H$11,'[6]1_2018'!$C$16:$BK$785,18,FALSE)</f>
        <v>0</v>
      </c>
      <c r="Z49" s="209"/>
      <c r="AA49" s="209">
        <f>VLOOKUP(H11,'[6]1_2018'!$C$15:$BK$730,19,FALSE)</f>
        <v>0</v>
      </c>
      <c r="AB49" s="209"/>
      <c r="AC49" s="208">
        <f t="shared" si="2"/>
        <v>0</v>
      </c>
      <c r="AD49" s="208">
        <f t="shared" si="3"/>
        <v>0.56999999999999995</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0.95587699999999998</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0.95587699999999998</v>
      </c>
      <c r="X52" s="209"/>
      <c r="Y52" s="209">
        <f>Y30</f>
        <v>0</v>
      </c>
      <c r="Z52" s="209"/>
      <c r="AA52" s="209">
        <f>AA30</f>
        <v>0</v>
      </c>
      <c r="AB52" s="209"/>
      <c r="AC52" s="208">
        <f t="shared" si="2"/>
        <v>0</v>
      </c>
      <c r="AD52" s="208">
        <f t="shared" si="3"/>
        <v>0.95587699999999998</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0.56999999999999995</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0.56999999999999995</v>
      </c>
      <c r="X56" s="209"/>
      <c r="Y56" s="209">
        <f t="shared" si="5"/>
        <v>0</v>
      </c>
      <c r="Z56" s="209"/>
      <c r="AA56" s="209">
        <f t="shared" si="5"/>
        <v>0</v>
      </c>
      <c r="AB56" s="209"/>
      <c r="AC56" s="208">
        <f t="shared" si="2"/>
        <v>0</v>
      </c>
      <c r="AD56" s="208">
        <f t="shared" si="3"/>
        <v>0.56999999999999995</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1"/>
      <c r="C66" s="441"/>
      <c r="D66" s="441"/>
      <c r="E66" s="441"/>
      <c r="F66" s="441"/>
      <c r="G66" s="441"/>
      <c r="H66" s="441"/>
      <c r="I66" s="441"/>
      <c r="J66" s="441"/>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2"/>
      <c r="C68" s="442"/>
      <c r="D68" s="442"/>
      <c r="E68" s="442"/>
      <c r="F68" s="442"/>
      <c r="G68" s="442"/>
      <c r="H68" s="442"/>
      <c r="I68" s="442"/>
      <c r="J68" s="442"/>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1"/>
      <c r="C70" s="441"/>
      <c r="D70" s="441"/>
      <c r="E70" s="441"/>
      <c r="F70" s="441"/>
      <c r="G70" s="441"/>
      <c r="H70" s="441"/>
      <c r="I70" s="441"/>
      <c r="J70" s="441"/>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1"/>
      <c r="C72" s="441"/>
      <c r="D72" s="441"/>
      <c r="E72" s="441"/>
      <c r="F72" s="441"/>
      <c r="G72" s="441"/>
      <c r="H72" s="441"/>
      <c r="I72" s="441"/>
      <c r="J72" s="441"/>
      <c r="K72" s="57"/>
      <c r="L72" s="57"/>
      <c r="M72" s="53"/>
      <c r="N72" s="53"/>
      <c r="O72" s="59"/>
      <c r="P72" s="53"/>
      <c r="Q72" s="53"/>
      <c r="R72" s="53"/>
      <c r="S72" s="53"/>
      <c r="T72" s="53"/>
      <c r="U72" s="53"/>
      <c r="V72" s="53"/>
      <c r="W72" s="53"/>
      <c r="X72" s="53"/>
      <c r="Y72" s="53"/>
      <c r="Z72" s="53"/>
      <c r="AA72" s="53"/>
      <c r="AB72" s="53"/>
      <c r="AC72" s="53"/>
    </row>
    <row r="73" spans="1:29" ht="32.25" customHeight="1">
      <c r="A73" s="53"/>
      <c r="B73" s="442"/>
      <c r="C73" s="442"/>
      <c r="D73" s="442"/>
      <c r="E73" s="442"/>
      <c r="F73" s="442"/>
      <c r="G73" s="442"/>
      <c r="H73" s="442"/>
      <c r="I73" s="442"/>
      <c r="J73" s="442"/>
      <c r="K73" s="58"/>
      <c r="L73" s="58"/>
      <c r="M73" s="53"/>
      <c r="N73" s="53"/>
      <c r="O73" s="53"/>
      <c r="P73" s="53"/>
      <c r="Q73" s="53"/>
      <c r="R73" s="53"/>
      <c r="S73" s="53"/>
      <c r="T73" s="53"/>
      <c r="U73" s="53"/>
      <c r="V73" s="53"/>
      <c r="W73" s="53"/>
      <c r="X73" s="53"/>
      <c r="Y73" s="53"/>
      <c r="Z73" s="53"/>
      <c r="AA73" s="53"/>
      <c r="AB73" s="53"/>
      <c r="AC73" s="53"/>
    </row>
    <row r="74" spans="1:29" ht="51.75" customHeight="1">
      <c r="A74" s="53"/>
      <c r="B74" s="441"/>
      <c r="C74" s="441"/>
      <c r="D74" s="441"/>
      <c r="E74" s="441"/>
      <c r="F74" s="441"/>
      <c r="G74" s="441"/>
      <c r="H74" s="441"/>
      <c r="I74" s="441"/>
      <c r="J74" s="441"/>
      <c r="K74" s="57"/>
      <c r="L74" s="57"/>
      <c r="M74" s="53"/>
      <c r="N74" s="53"/>
      <c r="O74" s="53"/>
      <c r="P74" s="53"/>
      <c r="Q74" s="53"/>
      <c r="R74" s="53"/>
      <c r="S74" s="53"/>
      <c r="T74" s="53"/>
      <c r="U74" s="53"/>
      <c r="V74" s="53"/>
      <c r="W74" s="53"/>
      <c r="X74" s="53"/>
      <c r="Y74" s="53"/>
      <c r="Z74" s="53"/>
      <c r="AA74" s="53"/>
      <c r="AB74" s="53"/>
      <c r="AC74" s="53"/>
    </row>
    <row r="75" spans="1:29" ht="21.75" customHeight="1">
      <c r="A75" s="53"/>
      <c r="B75" s="438"/>
      <c r="C75" s="438"/>
      <c r="D75" s="438"/>
      <c r="E75" s="438"/>
      <c r="F75" s="438"/>
      <c r="G75" s="438"/>
      <c r="H75" s="438"/>
      <c r="I75" s="438"/>
      <c r="J75" s="438"/>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0"/>
      <c r="C77" s="440"/>
      <c r="D77" s="440"/>
      <c r="E77" s="440"/>
      <c r="F77" s="440"/>
      <c r="G77" s="440"/>
      <c r="H77" s="440"/>
      <c r="I77" s="440"/>
      <c r="J77" s="440"/>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39"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c r="AV6" s="14"/>
    </row>
    <row r="7" spans="1:48" ht="18.75">
      <c r="A7" s="341" t="s">
        <v>11</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c r="A9" s="342" t="str">
        <f>'1. паспорт местоположение'!A9:C9</f>
        <v>Общество с ограниченной ответственностью "Сургутские городские электрические сети"</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c r="A10" s="346" t="s">
        <v>10</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c r="A12" s="371" t="str">
        <f>'1. паспорт местоположение'!A12:B12</f>
        <v>G_</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63" t="str">
        <f>'1. паспорт местоположение'!C12</f>
        <v>1.2.2.47.32</v>
      </c>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c r="A13" s="346" t="s">
        <v>9</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8.75">
      <c r="A15" s="342" t="str">
        <f>'1. паспорт местоположение'!A15:C15</f>
        <v>Реконструкция КЛ-10кВ  от опоры №27 ф.Олимпийская 108;212 до места врезки в КЛ-10кВ от РП"АСКТ"-КТПН № 672,КТПН №675 с перезаводской в РП(ТП) -2х1000кВА пос.ПСО-34</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2" customFormat="1">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2" customFormat="1">
      <c r="A21" s="463" t="s">
        <v>522</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c r="A22" s="454" t="s">
        <v>54</v>
      </c>
      <c r="B22" s="465" t="s">
        <v>26</v>
      </c>
      <c r="C22" s="454" t="s">
        <v>53</v>
      </c>
      <c r="D22" s="454" t="s">
        <v>52</v>
      </c>
      <c r="E22" s="468" t="s">
        <v>532</v>
      </c>
      <c r="F22" s="469"/>
      <c r="G22" s="469"/>
      <c r="H22" s="469"/>
      <c r="I22" s="469"/>
      <c r="J22" s="469"/>
      <c r="K22" s="469"/>
      <c r="L22" s="470"/>
      <c r="M22" s="454" t="s">
        <v>51</v>
      </c>
      <c r="N22" s="454" t="s">
        <v>50</v>
      </c>
      <c r="O22" s="454" t="s">
        <v>49</v>
      </c>
      <c r="P22" s="449" t="s">
        <v>269</v>
      </c>
      <c r="Q22" s="449" t="s">
        <v>48</v>
      </c>
      <c r="R22" s="449" t="s">
        <v>47</v>
      </c>
      <c r="S22" s="449" t="s">
        <v>46</v>
      </c>
      <c r="T22" s="449"/>
      <c r="U22" s="471" t="s">
        <v>45</v>
      </c>
      <c r="V22" s="471" t="s">
        <v>44</v>
      </c>
      <c r="W22" s="449" t="s">
        <v>43</v>
      </c>
      <c r="X22" s="449" t="s">
        <v>42</v>
      </c>
      <c r="Y22" s="449" t="s">
        <v>41</v>
      </c>
      <c r="Z22" s="456" t="s">
        <v>40</v>
      </c>
      <c r="AA22" s="449" t="s">
        <v>39</v>
      </c>
      <c r="AB22" s="449" t="s">
        <v>38</v>
      </c>
      <c r="AC22" s="449" t="s">
        <v>37</v>
      </c>
      <c r="AD22" s="449" t="s">
        <v>36</v>
      </c>
      <c r="AE22" s="449" t="s">
        <v>35</v>
      </c>
      <c r="AF22" s="449" t="s">
        <v>34</v>
      </c>
      <c r="AG22" s="449"/>
      <c r="AH22" s="449"/>
      <c r="AI22" s="449"/>
      <c r="AJ22" s="449"/>
      <c r="AK22" s="449"/>
      <c r="AL22" s="449" t="s">
        <v>33</v>
      </c>
      <c r="AM22" s="449"/>
      <c r="AN22" s="449"/>
      <c r="AO22" s="449"/>
      <c r="AP22" s="449" t="s">
        <v>32</v>
      </c>
      <c r="AQ22" s="449"/>
      <c r="AR22" s="449" t="s">
        <v>31</v>
      </c>
      <c r="AS22" s="449" t="s">
        <v>30</v>
      </c>
      <c r="AT22" s="449" t="s">
        <v>29</v>
      </c>
      <c r="AU22" s="449" t="s">
        <v>28</v>
      </c>
      <c r="AV22" s="457" t="s">
        <v>27</v>
      </c>
    </row>
    <row r="23" spans="1:48" s="22" customFormat="1" ht="64.5" customHeight="1">
      <c r="A23" s="464"/>
      <c r="B23" s="466"/>
      <c r="C23" s="464"/>
      <c r="D23" s="464"/>
      <c r="E23" s="459" t="s">
        <v>25</v>
      </c>
      <c r="F23" s="450" t="s">
        <v>136</v>
      </c>
      <c r="G23" s="450" t="s">
        <v>135</v>
      </c>
      <c r="H23" s="450" t="s">
        <v>134</v>
      </c>
      <c r="I23" s="452" t="s">
        <v>442</v>
      </c>
      <c r="J23" s="452" t="s">
        <v>443</v>
      </c>
      <c r="K23" s="452" t="s">
        <v>444</v>
      </c>
      <c r="L23" s="450" t="s">
        <v>81</v>
      </c>
      <c r="M23" s="464"/>
      <c r="N23" s="464"/>
      <c r="O23" s="464"/>
      <c r="P23" s="449"/>
      <c r="Q23" s="449"/>
      <c r="R23" s="449"/>
      <c r="S23" s="461" t="s">
        <v>3</v>
      </c>
      <c r="T23" s="461" t="s">
        <v>13</v>
      </c>
      <c r="U23" s="471"/>
      <c r="V23" s="471"/>
      <c r="W23" s="449"/>
      <c r="X23" s="449"/>
      <c r="Y23" s="449"/>
      <c r="Z23" s="449"/>
      <c r="AA23" s="449"/>
      <c r="AB23" s="449"/>
      <c r="AC23" s="449"/>
      <c r="AD23" s="449"/>
      <c r="AE23" s="449"/>
      <c r="AF23" s="449" t="s">
        <v>24</v>
      </c>
      <c r="AG23" s="449"/>
      <c r="AH23" s="449" t="s">
        <v>23</v>
      </c>
      <c r="AI23" s="449"/>
      <c r="AJ23" s="454" t="s">
        <v>22</v>
      </c>
      <c r="AK23" s="454" t="s">
        <v>21</v>
      </c>
      <c r="AL23" s="454" t="s">
        <v>20</v>
      </c>
      <c r="AM23" s="454" t="s">
        <v>19</v>
      </c>
      <c r="AN23" s="454" t="s">
        <v>18</v>
      </c>
      <c r="AO23" s="454" t="s">
        <v>17</v>
      </c>
      <c r="AP23" s="454" t="s">
        <v>16</v>
      </c>
      <c r="AQ23" s="472" t="s">
        <v>13</v>
      </c>
      <c r="AR23" s="449"/>
      <c r="AS23" s="449"/>
      <c r="AT23" s="449"/>
      <c r="AU23" s="449"/>
      <c r="AV23" s="458"/>
    </row>
    <row r="24" spans="1:48" s="22" customFormat="1" ht="96.75" customHeight="1">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43" t="s">
        <v>15</v>
      </c>
      <c r="AG24" s="143" t="s">
        <v>14</v>
      </c>
      <c r="AH24" s="144" t="s">
        <v>3</v>
      </c>
      <c r="AI24" s="144" t="s">
        <v>13</v>
      </c>
      <c r="AJ24" s="455"/>
      <c r="AK24" s="455"/>
      <c r="AL24" s="455"/>
      <c r="AM24" s="455"/>
      <c r="AN24" s="455"/>
      <c r="AO24" s="455"/>
      <c r="AP24" s="455"/>
      <c r="AQ24" s="473"/>
      <c r="AR24" s="449"/>
      <c r="AS24" s="449"/>
      <c r="AT24" s="449"/>
      <c r="AU24" s="449"/>
      <c r="AV24" s="458"/>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0.56999999999999995</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4" t="str">
        <f>'1. паспорт местоположение'!A5:C5</f>
        <v>Год раскрытия информации: 2021</v>
      </c>
      <c r="B5" s="475"/>
      <c r="C5" s="78"/>
      <c r="D5" s="78"/>
      <c r="E5" s="78"/>
      <c r="F5" s="78"/>
      <c r="G5" s="78"/>
      <c r="H5" s="78"/>
    </row>
    <row r="6" spans="1:8" ht="18.75">
      <c r="A6" s="148"/>
      <c r="B6" s="148"/>
      <c r="C6" s="148"/>
      <c r="D6" s="148"/>
      <c r="E6" s="148"/>
      <c r="F6" s="148"/>
      <c r="G6" s="148"/>
      <c r="H6" s="148"/>
    </row>
    <row r="7" spans="1:8" ht="18.75">
      <c r="A7" s="341" t="s">
        <v>11</v>
      </c>
      <c r="B7" s="341"/>
      <c r="C7" s="147"/>
      <c r="D7" s="147"/>
      <c r="E7" s="147"/>
      <c r="F7" s="147"/>
      <c r="G7" s="147"/>
      <c r="H7" s="147"/>
    </row>
    <row r="8" spans="1:8" ht="18.75">
      <c r="A8" s="147"/>
      <c r="B8" s="147"/>
      <c r="C8" s="147"/>
      <c r="D8" s="147"/>
      <c r="E8" s="147"/>
      <c r="F8" s="147"/>
      <c r="G8" s="147"/>
      <c r="H8" s="147"/>
    </row>
    <row r="9" spans="1:8">
      <c r="A9" s="350" t="str">
        <f>'1. паспорт местоположение'!A9:C9</f>
        <v>Общество с ограниченной ответственностью "Сургутские городские электрические сети"</v>
      </c>
      <c r="B9" s="350"/>
      <c r="C9" s="145"/>
      <c r="D9" s="145"/>
      <c r="E9" s="145"/>
      <c r="F9" s="145"/>
      <c r="G9" s="145"/>
      <c r="H9" s="145"/>
    </row>
    <row r="10" spans="1:8">
      <c r="A10" s="346" t="s">
        <v>10</v>
      </c>
      <c r="B10" s="346"/>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1.2.2.47.32</v>
      </c>
      <c r="C12" s="145"/>
      <c r="D12" s="145"/>
      <c r="E12" s="145"/>
      <c r="F12" s="145"/>
      <c r="G12" s="145"/>
      <c r="H12" s="145"/>
    </row>
    <row r="13" spans="1:8">
      <c r="A13" s="346" t="s">
        <v>9</v>
      </c>
      <c r="B13" s="346"/>
      <c r="C13" s="146"/>
      <c r="D13" s="146"/>
      <c r="E13" s="146"/>
      <c r="F13" s="146"/>
      <c r="G13" s="146"/>
      <c r="H13" s="146"/>
    </row>
    <row r="14" spans="1:8" ht="18.75">
      <c r="A14" s="10"/>
      <c r="B14" s="10"/>
      <c r="C14" s="10"/>
      <c r="D14" s="10"/>
      <c r="E14" s="10"/>
      <c r="F14" s="10"/>
      <c r="G14" s="10"/>
      <c r="H14" s="10"/>
    </row>
    <row r="15" spans="1:8" ht="39.75" customHeight="1">
      <c r="A15" s="350" t="str">
        <f>'1. паспорт местоположение'!A15:C15</f>
        <v>Реконструкция КЛ-10кВ  от опоры №27 ф.Олимпийская 108;212 до места врезки в КЛ-10кВ от РП"АСКТ"-КТПН № 672,КТПН №675 с перезаводской в РП(ТП) -2х1000кВА пос.ПСО-34</v>
      </c>
      <c r="B15" s="350"/>
      <c r="C15" s="145"/>
      <c r="D15" s="145"/>
      <c r="E15" s="145"/>
      <c r="F15" s="145"/>
      <c r="G15" s="145"/>
      <c r="H15" s="145"/>
    </row>
    <row r="16" spans="1:8">
      <c r="A16" s="346" t="s">
        <v>7</v>
      </c>
      <c r="B16" s="346"/>
      <c r="C16" s="146"/>
      <c r="D16" s="146"/>
      <c r="E16" s="146"/>
      <c r="F16" s="146"/>
      <c r="G16" s="146"/>
      <c r="H16" s="146"/>
    </row>
    <row r="17" spans="1:2">
      <c r="B17" s="116"/>
    </row>
    <row r="18" spans="1:2" ht="33.75" customHeight="1">
      <c r="A18" s="479" t="s">
        <v>523</v>
      </c>
      <c r="B18" s="480"/>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1.1470524</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6" t="s">
        <v>414</v>
      </c>
    </row>
    <row r="57" spans="1:2">
      <c r="A57" s="127" t="s">
        <v>415</v>
      </c>
      <c r="B57" s="477"/>
    </row>
    <row r="58" spans="1:2">
      <c r="A58" s="127" t="s">
        <v>416</v>
      </c>
      <c r="B58" s="477"/>
    </row>
    <row r="59" spans="1:2">
      <c r="A59" s="127" t="s">
        <v>417</v>
      </c>
      <c r="B59" s="477"/>
    </row>
    <row r="60" spans="1:2">
      <c r="A60" s="127" t="s">
        <v>418</v>
      </c>
      <c r="B60" s="477"/>
    </row>
    <row r="61" spans="1:2" ht="16.5" thickBot="1">
      <c r="A61" s="128" t="s">
        <v>419</v>
      </c>
      <c r="B61" s="478"/>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6" t="s">
        <v>433</v>
      </c>
    </row>
    <row r="74" spans="1:2">
      <c r="A74" s="127" t="s">
        <v>434</v>
      </c>
      <c r="B74" s="477"/>
    </row>
    <row r="75" spans="1:2">
      <c r="A75" s="127" t="s">
        <v>435</v>
      </c>
      <c r="B75" s="477"/>
    </row>
    <row r="76" spans="1:2">
      <c r="A76" s="127" t="s">
        <v>436</v>
      </c>
      <c r="B76" s="477"/>
    </row>
    <row r="77" spans="1:2">
      <c r="A77" s="127" t="s">
        <v>437</v>
      </c>
      <c r="B77" s="477"/>
    </row>
    <row r="78" spans="1:2" ht="16.5" thickBot="1">
      <c r="A78" s="136" t="s">
        <v>438</v>
      </c>
      <c r="B78" s="478"/>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2021-04-05T05:41:50Z</dcterms:modified>
</cp:coreProperties>
</file>